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农民工工资发放花名册" sheetId="1" r:id="rId1"/>
    <sheet name="农民工工资发放花名册 (2)" sheetId="7" r:id="rId2"/>
    <sheet name="农民工工资发放花名册 (3)" sheetId="11" r:id="rId3"/>
    <sheet name="农民工考勤表" sheetId="2" r:id="rId4"/>
    <sheet name="农民工考勤表 (2)" sheetId="8" r:id="rId5"/>
    <sheet name="农民工考勤表 (3)" sheetId="12" r:id="rId6"/>
    <sheet name="农民工用工计酬表" sheetId="3" r:id="rId7"/>
    <sheet name="农民工用工计酬表 (2)" sheetId="10" r:id="rId8"/>
    <sheet name="农民工用工计酬表 (3)" sheetId="13" r:id="rId9"/>
  </sheets>
  <definedNames>
    <definedName name="_xlnm.Print_Area" localSheetId="0">农民工工资发放花名册!$A$1:$P$19</definedName>
    <definedName name="_xlnm.Print_Area" localSheetId="1">'农民工工资发放花名册 (2)'!$A$1:$P$19</definedName>
    <definedName name="_xlnm.Print_Area" localSheetId="2">'农民工工资发放花名册 (3)'!$A$1:$P$19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<sst xmlns="http://schemas.openxmlformats.org/spreadsheetml/2006/main" count="627" uniqueCount="158">
  <si>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</si>
  <si>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年6月1日至2025 年6月30日）  </t>
    </r>
    <r>
      <rPr>
        <sz val="11"/>
        <color theme="1"/>
        <rFont val="微软雅黑"/>
        <charset val="134"/>
      </rPr>
      <t xml:space="preserve">     </t>
    </r>
    <r>
      <rPr>
        <sz val="11"/>
        <color theme="1"/>
        <rFont val="仿宋_GB2312"/>
        <charset val="134"/>
      </rPr>
      <t xml:space="preserve">   填报时间：2025 年 7月 10 日     第1页 共3页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</si>
  <si>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</si>
  <si>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</si>
  <si>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</si>
  <si>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</si>
  <si>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</si>
  <si>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</si>
  <si>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</si>
  <si>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</si>
  <si>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</si>
  <si>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</si>
  <si>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</si>
  <si>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</si>
  <si>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</si>
  <si>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</si>
  <si>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</si>
  <si>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孙威</t>
  </si>
  <si>
    <t>男</t>
  </si>
  <si>
    <t>51310119881212051X</t>
  </si>
  <si>
    <t>6230841869530009917</t>
  </si>
  <si>
    <t>元/天</t>
  </si>
  <si>
    <t>吊车</t>
  </si>
  <si>
    <t>马兵</t>
  </si>
  <si>
    <t>51312419730406147X</t>
  </si>
  <si>
    <t>6230841869320005463</t>
  </si>
  <si>
    <t>小工</t>
  </si>
  <si>
    <t>章体金</t>
  </si>
  <si>
    <t>513101198007121210</t>
  </si>
  <si>
    <t>6230841869390078895</t>
  </si>
  <si>
    <t>章体祥</t>
  </si>
  <si>
    <t>王燕</t>
  </si>
  <si>
    <t>女</t>
  </si>
  <si>
    <t>513126198301082424</t>
  </si>
  <si>
    <t>6230841869310766603</t>
  </si>
  <si>
    <t>513101198307151235</t>
  </si>
  <si>
    <t>6230841869310768575</t>
  </si>
  <si>
    <t xml:space="preserve"> </t>
  </si>
  <si>
    <t>孔林东</t>
  </si>
  <si>
    <t>513101197709104218</t>
  </si>
  <si>
    <t>6230841869310768666</t>
  </si>
  <si>
    <t>孔林洪</t>
  </si>
  <si>
    <t>513101197409084235</t>
  </si>
  <si>
    <t>6230841769350015145</t>
  </si>
  <si>
    <t>黄建平</t>
  </si>
  <si>
    <t>513101196910243418</t>
  </si>
  <si>
    <t>6230841869310702293</t>
  </si>
  <si>
    <t>贾朝芳</t>
  </si>
  <si>
    <t>513101196905143420</t>
  </si>
  <si>
    <t>6230841869110017488</t>
  </si>
  <si>
    <t>牟进凯</t>
  </si>
  <si>
    <t>513101196710201213</t>
  </si>
  <si>
    <t>6230841869320037573</t>
  </si>
  <si>
    <t>牟洪勤</t>
  </si>
  <si>
    <t>513101199105301228</t>
  </si>
  <si>
    <t>6230841869390011169</t>
  </si>
  <si>
    <t>黄林蓉</t>
  </si>
  <si>
    <t>513101197009181941</t>
  </si>
  <si>
    <t>6230841869340010857</t>
  </si>
  <si>
    <t>曹启全</t>
  </si>
  <si>
    <t>513101197104031618</t>
  </si>
  <si>
    <t>6230841869520049162</t>
  </si>
  <si>
    <t>本页合计</t>
  </si>
  <si>
    <t>班（组）负责人签字按手印</t>
  </si>
  <si>
    <t>专业建筑企业（或劳务公司）审核签字并盖章</t>
  </si>
  <si>
    <t>施工总包单位劳资专管员审核签字</t>
  </si>
  <si>
    <t>施工总包单位项目经理审核签字并  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</si>
  <si>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</si>
  <si>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年6月1日至2025 年6月30日）  </t>
    </r>
    <r>
      <rPr>
        <sz val="11"/>
        <color theme="1"/>
        <rFont val="微软雅黑"/>
        <charset val="134"/>
      </rPr>
      <t xml:space="preserve">     </t>
    </r>
    <r>
      <rPr>
        <sz val="11"/>
        <color theme="1"/>
        <rFont val="仿宋_GB2312"/>
        <charset val="134"/>
      </rPr>
      <t xml:space="preserve">   填报时间：2025 年 7月 10 日     第2页 共3页</t>
    </r>
  </si>
  <si>
    <t>董绍珍</t>
  </si>
  <si>
    <t>513126197310112029</t>
  </si>
  <si>
    <t>6230841869520073188</t>
  </si>
  <si>
    <t>底雅梅</t>
  </si>
  <si>
    <t>513101199504235424</t>
  </si>
  <si>
    <t>6230841869390085007</t>
  </si>
  <si>
    <t>挖机</t>
  </si>
  <si>
    <t>吴鲜虹</t>
  </si>
  <si>
    <t>513435200110064322</t>
  </si>
  <si>
    <t>623084186930537736</t>
  </si>
  <si>
    <t>郝志琼</t>
  </si>
  <si>
    <t>513124197203221948</t>
  </si>
  <si>
    <t>6230841869300546130</t>
  </si>
  <si>
    <t>做饭</t>
  </si>
  <si>
    <t>杨杰</t>
  </si>
  <si>
    <t>51310119911018541X</t>
  </si>
  <si>
    <t>6230841869520072198</t>
  </si>
  <si>
    <t>塔吊</t>
  </si>
  <si>
    <t>羊儒才</t>
  </si>
  <si>
    <t>51312419720317677X</t>
  </si>
  <si>
    <t>6230841869520072388</t>
  </si>
  <si>
    <t>罗赵云</t>
  </si>
  <si>
    <t>513101196704053816</t>
  </si>
  <si>
    <t>6230841869305328203</t>
  </si>
  <si>
    <t>曹宗玉</t>
  </si>
  <si>
    <t>513101197401063827</t>
  </si>
  <si>
    <t>6230841869300644257</t>
  </si>
  <si>
    <t>李成忠</t>
  </si>
  <si>
    <t>513124197306261475</t>
  </si>
  <si>
    <t>6230841869520072149</t>
  </si>
  <si>
    <t>门卫</t>
  </si>
  <si>
    <t>王洪华</t>
  </si>
  <si>
    <t>513124197011111496</t>
  </si>
  <si>
    <t>6230841869340025764</t>
  </si>
  <si>
    <t>陆福荣</t>
  </si>
  <si>
    <t>513101197401301610</t>
  </si>
  <si>
    <t>6230841869310763766</t>
  </si>
  <si>
    <t>陆福莲</t>
  </si>
  <si>
    <t>513101196811231622</t>
  </si>
  <si>
    <t>6230841869310755184</t>
  </si>
  <si>
    <t>魏光燕</t>
  </si>
  <si>
    <t>513101197409093828</t>
  </si>
  <si>
    <t>6230841869180060012</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</si>
  <si>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标段施工劳务杂工班组</t>
    </r>
    <r>
      <rPr>
        <sz val="11"/>
        <color theme="1"/>
        <rFont val="仿宋_GB2312"/>
        <charset val="134"/>
      </rPr>
      <t xml:space="preserve">     （ 2025 年6月1日至2025 年6月30日）  </t>
    </r>
    <r>
      <rPr>
        <sz val="11"/>
        <color theme="1"/>
        <rFont val="微软雅黑"/>
        <charset val="134"/>
      </rPr>
      <t xml:space="preserve">     </t>
    </r>
    <r>
      <rPr>
        <sz val="11"/>
        <color theme="1"/>
        <rFont val="仿宋_GB2312"/>
        <charset val="134"/>
      </rPr>
      <t xml:space="preserve">   填报时间：2025 年 7月 10 日     第3页 共3页</t>
    </r>
  </si>
  <si>
    <t>绍军华</t>
  </si>
  <si>
    <t>513124197409081477</t>
  </si>
  <si>
    <t>6230841869520073196</t>
  </si>
  <si>
    <t>赵小丽</t>
  </si>
  <si>
    <t>513127197905162427</t>
  </si>
  <si>
    <t>6230841869301413066</t>
  </si>
  <si>
    <t>赵小红小工</t>
  </si>
  <si>
    <t>苏光芝</t>
  </si>
  <si>
    <t>51312719720310242X</t>
  </si>
  <si>
    <t>6230841869520096395</t>
  </si>
  <si>
    <t>乐正强小工</t>
  </si>
  <si>
    <t>邓建芬</t>
  </si>
  <si>
    <t>513101197609272345</t>
  </si>
  <si>
    <t>6230841869310766793</t>
  </si>
  <si>
    <t>杨洪强</t>
  </si>
  <si>
    <t>李祥</t>
  </si>
  <si>
    <t>513125199511230817</t>
  </si>
  <si>
    <t>6230841769360036628</t>
  </si>
  <si>
    <t>资料</t>
  </si>
  <si>
    <t>杨忠华</t>
  </si>
  <si>
    <t>513125199511170818</t>
  </si>
  <si>
    <t>6230841769360036636</t>
  </si>
  <si>
    <t>张义</t>
  </si>
  <si>
    <t>513125199510021423</t>
  </si>
  <si>
    <t>6230841869309992103</t>
  </si>
  <si>
    <t xml:space="preserve">农民工考勤表
</t>
  </si>
  <si>
    <t>班（组）名称：轿顶山旅游基础设施建设项目轿顶山高山生态体验区建设项目设计、施工epc标段施工劳务杂工班组     （ 2025 年6月1日至2025 年6月30日）     填报时间：2025 年 7月 10 日     第1页 共3页</t>
  </si>
  <si>
    <t>出勤具体情况</t>
  </si>
  <si>
    <t>合计出勤天数</t>
  </si>
  <si>
    <t>个人确认签字</t>
  </si>
  <si>
    <t>√</t>
  </si>
  <si>
    <t>施工总包单位项目经理审核签字并盖章</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</si>
  <si>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</si>
  <si>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班（组）名称：轿顶山旅游基础设施建设项目轿顶山高山生态体验区建设项目设计、施工epc标段施工劳务杂工班组     （ 2025 年6月1日至2025 年6月30日）     填报时间：2025 年 7月 10 日     第2页 共3页</t>
  </si>
  <si>
    <t>班（组）名称：轿顶山旅游基础设施建设项目轿顶山高山生态体验区建设项目设计、施工epc标段施工劳务杂工班组     （ 2025 年6月1日至2025 年6月30日）     填报时间：2025 年 7月 10 日     第3页 共3页</t>
  </si>
  <si>
    <t>农民工用工计酬表</t>
  </si>
  <si>
    <t>从事工种</t>
  </si>
  <si>
    <t>标价（单价/计量单位）</t>
  </si>
  <si>
    <t>本月工作量</t>
  </si>
  <si>
    <t>入场以来累计工作量</t>
  </si>
  <si>
    <t>个人确认 签字</t>
  </si>
  <si>
    <t>杂工组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</si>
  <si>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</si>
  <si>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班（组）名称：轿顶山旅游基础设施建设项目轿顶山高山生态体验区建设项目设计、施工epc标段施工劳务杂工班组     （ 2025 年6月1日至2025 年6月30日）          填报时间：2025 年 7月 10 日     第2页 共3页</t>
  </si>
  <si>
    <t>班（组）名称：轿顶山旅游基础设施建设项目轿顶山高山生态体验区建设项目设计、施工epc标段施工劳务杂工班组     （ 2025 年6月1日至2025 年6月30日）          填报时间：2025 年 7月 10 日     第3页 共3页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</si>
</sst>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color theme="1"/>
      <name val="宋体"/>
      <charset val="134"/>
      <scheme val="minor"/>
    </font>
    <font>
      <sz val="11"/>
      <color indexed="8"/>
      <name val="宋体"/>
      <charset val="134"/>
    </font>
    <font>
      <sz val="10"/>
      <color theme="1"/>
      <name val="宋体"/>
      <charset val="134"/>
      <scheme val="minor"/>
    </font>
    <font>
      <sz val="10"/>
      <color theme="1"/>
      <name val="仿宋_GB2312"/>
      <charset val="134"/>
    </font>
    <font>
      <sz val="11"/>
      <color theme="1"/>
      <name val="Arial"/>
      <charset val="134"/>
    </font>
    <font>
      <sz val="10"/>
      <color theme="1"/>
      <name val="Arial"/>
      <charset val="134"/>
    </font>
    <font>
      <sz val="9"/>
      <color theme="1"/>
      <name val="宋体"/>
      <charset val="134"/>
      <scheme val="minor"/>
    </font>
    <font>
      <b/>
      <sz val="10"/>
      <color theme="1"/>
      <name val="仿宋_GB2312"/>
      <charset val="134"/>
    </font>
    <font>
      <b/>
      <sz val="10"/>
      <color theme="1"/>
      <name val="宋体"/>
      <charset val="134"/>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51">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5" fillId="0" borderId="1" xfId="0" applyFont="1" applyBorder="1" applyAlignment="1">
      <alignment horizontal="center" vertical="center"/>
    </xf>
    <xf numFmtId="0" fontId="0" fillId="0" borderId="1" xfId="0" applyFill="1" applyBorder="1" applyAlignment="1">
      <alignment horizontal="center" vertical="center"/>
    </xf>
    <xf numFmtId="0" fontId="0" fillId="0" borderId="1" xfId="0" applyBorder="1">
      <alignment vertical="center"/>
    </xf>
    <xf numFmtId="0" fontId="0" fillId="0" borderId="1" xfId="0" applyFont="1" applyBorder="1" applyAlignment="1">
      <alignment horizontal="center" vertical="center" wrapText="1"/>
    </xf>
    <xf numFmtId="0" fontId="6" fillId="0" borderId="3" xfId="0" applyFont="1" applyBorder="1" applyAlignment="1">
      <alignment horizontal="center" vertical="center" wrapText="1"/>
    </xf>
    <xf numFmtId="49" fontId="0" fillId="0" borderId="1" xfId="0" applyNumberForma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horizontal="left" vertical="center" wrapText="1"/>
    </xf>
    <xf numFmtId="9" fontId="0" fillId="0" borderId="1" xfId="0" applyNumberFormat="1" applyBorder="1" applyAlignment="1">
      <alignment horizontal="center" vertical="center" wrapText="1"/>
    </xf>
    <xf numFmtId="49" fontId="0" fillId="0" borderId="1" xfId="0" applyNumberFormat="1" applyFont="1" applyBorder="1" applyAlignment="1">
      <alignment horizontal="center" vertical="center" shrinkToFit="1"/>
    </xf>
    <xf numFmtId="0" fontId="0" fillId="0" borderId="1" xfId="0" applyFont="1" applyBorder="1" applyAlignment="1">
      <alignment horizontal="center" vertical="center" shrinkToFit="1"/>
    </xf>
    <xf numFmtId="0" fontId="0" fillId="0" borderId="0" xfId="0" applyAlignment="1">
      <alignment horizontal="center" vertical="center"/>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0" xfId="0" applyAlignment="1">
      <alignment vertical="center" wrapText="1"/>
    </xf>
    <xf numFmtId="0" fontId="11"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left" vertical="center" wrapText="1"/>
    </xf>
    <xf numFmtId="0" fontId="0" fillId="0" borderId="0" xfId="0" applyAlignment="1">
      <alignment horizontal="right" vertical="center" wrapText="1"/>
    </xf>
    <xf numFmtId="0" fontId="0" fillId="0" borderId="0" xfId="0" applyAlignment="1">
      <alignment horizontal="right" vertical="center"/>
    </xf>
    <xf numFmtId="0" fontId="13" fillId="0" borderId="1" xfId="0" applyFont="1" applyBorder="1" applyAlignment="1">
      <alignment horizontal="center" vertical="center"/>
    </xf>
    <xf numFmtId="176" fontId="14" fillId="0" borderId="0" xfId="0" applyNumberFormat="1" applyFont="1" applyAlignment="1">
      <alignment horizontal="center" vertical="center"/>
    </xf>
    <xf numFmtId="0" fontId="0" fillId="0" borderId="1" xfId="0" applyFont="1" applyBorder="1" applyAlignment="1" quotePrefix="1">
      <alignment horizontal="center" vertical="center" wrapText="1"/>
    </xf>
    <xf numFmtId="0" fontId="5" fillId="0" borderId="1" xfId="0" applyFont="1" applyBorder="1" applyAlignment="1" quotePrefix="1">
      <alignment horizontal="center" vertical="center"/>
    </xf>
    <xf numFmtId="0" fontId="0" fillId="0" borderId="1" xfId="0" applyBorder="1" applyAlignment="1" quotePrefix="1">
      <alignment horizontal="center" vertical="center"/>
    </xf>
    <xf numFmtId="0" fontId="0" fillId="0" borderId="1" xfId="0" applyBorder="1" applyAlignment="1" quotePrefix="1">
      <alignment horizontal="center" vertical="center" wrapText="1"/>
    </xf>
    <xf numFmtId="0" fontId="13" fillId="0" borderId="1" xfId="0" applyFont="1" applyBorder="1" applyAlignment="1" quotePrefix="1">
      <alignment horizontal="center" vertical="center"/>
    </xf>
    <xf numFmtId="0" fontId="0" fillId="0" borderId="1" xfId="0" applyFont="1" applyBorder="1" applyAlignment="1" quotePrefix="1">
      <alignment horizontal="center" vertical="center"/>
    </xf>
    <xf numFmtId="176" fontId="14" fillId="0" borderId="0" xfId="0" applyNumberFormat="1" applyFont="1" applyAlignment="1" quotePrefix="1">
      <alignment horizontal="center" vertical="center"/>
    </xf>
    <xf numFmtId="49" fontId="0" fillId="0" borderId="1" xfId="0" applyNumberFormat="1" applyBorder="1" applyAlignment="1" quotePrefix="1">
      <alignment horizontal="center" vertical="center" wrapText="1"/>
    </xf>
    <xf numFmtId="0" fontId="0" fillId="0" borderId="1" xfId="0" applyBorder="1" quotePrefix="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0"/>
  <sheetViews>
    <sheetView tabSelected="1" view="pageBreakPreview" zoomScaleNormal="100" workbookViewId="0">
      <selection activeCell="I4" sqref="I4:I16"/>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8.37962962962963" customWidth="1"/>
    <col min="11" max="12" width="8.22222222222222" customWidth="1"/>
    <col min="13" max="13" width="8.44444444444444" customWidth="1"/>
    <col min="14" max="14" width="10.1111111111111" customWidth="1"/>
    <col min="15" max="15" width="11.4444444444444" customWidth="1"/>
    <col min="16" max="16" width="6.66666666666667" customWidth="1"/>
    <col min="17" max="17" width="9" hidden="1" customWidth="1"/>
    <col min="20" max="20" width="12.6666666666667"/>
    <col min="23" max="23" width="9.33333333333333" customWidth="1"/>
  </cols>
  <sheetData>
    <row r="1" ht="25.5" customHeight="1" spans="2:18">
      <c r="B1" s="30" t="s">
        <v>0</v>
      </c>
      <c r="C1" s="30"/>
      <c r="D1" s="30"/>
      <c r="E1" s="30"/>
      <c r="F1" s="30"/>
      <c r="G1" s="30"/>
      <c r="H1" s="30"/>
      <c r="I1" s="30"/>
      <c r="J1" s="30"/>
      <c r="K1" s="30"/>
      <c r="L1" s="30"/>
      <c r="M1" s="30"/>
      <c r="N1" s="30"/>
      <c r="O1" s="30"/>
      <c r="P1" s="30"/>
      <c r="R1" s="29"/>
    </row>
    <row r="2" s="38" customFormat="1" ht="39" customHeight="1" spans="1:18">
      <c r="A2" s="31" t="s">
        <v>1</v>
      </c>
      <c r="B2" s="31"/>
      <c r="C2" s="31"/>
      <c r="D2" s="31"/>
      <c r="E2" s="31"/>
      <c r="F2" s="31"/>
      <c r="G2" s="31"/>
      <c r="H2" s="31"/>
      <c r="I2" s="31"/>
      <c r="J2" s="31"/>
      <c r="K2" s="31"/>
      <c r="L2" s="31"/>
      <c r="M2" s="31"/>
      <c r="N2" s="31"/>
      <c r="O2" s="31"/>
      <c r="P2" s="31"/>
      <c r="R2" s="1"/>
    </row>
    <row r="3" ht="41.25" customHeight="1" spans="1:16">
      <c r="A3" s="39" t="s">
        <v>2</v>
      </c>
      <c r="B3" s="39" t="s">
        <v>3</v>
      </c>
      <c r="C3" s="39" t="s">
        <v>4</v>
      </c>
      <c r="D3" s="39" t="s">
        <v>5</v>
      </c>
      <c r="E3" s="39" t="s">
        <v>6</v>
      </c>
      <c r="F3" s="39" t="s">
        <v>7</v>
      </c>
      <c r="G3" s="39" t="s">
        <v>8</v>
      </c>
      <c r="H3" s="39"/>
      <c r="I3" s="39" t="s">
        <v>9</v>
      </c>
      <c r="J3" s="39" t="s">
        <v>10</v>
      </c>
      <c r="K3" s="39" t="s">
        <v>11</v>
      </c>
      <c r="L3" s="42" t="s">
        <v>12</v>
      </c>
      <c r="M3" s="43" t="s">
        <v>13</v>
      </c>
      <c r="N3" s="39" t="s">
        <v>14</v>
      </c>
      <c r="O3" s="43" t="s">
        <v>15</v>
      </c>
      <c r="P3" s="39" t="s">
        <v>16</v>
      </c>
    </row>
    <row r="4" ht="22.05" customHeight="1" spans="1:20">
      <c r="A4" s="7">
        <v>1</v>
      </c>
      <c r="B4" s="8" t="s">
        <v>17</v>
      </c>
      <c r="C4" s="8" t="s">
        <v>18</v>
      </c>
      <c r="D4" s="16" t="s">
        <v>19</v>
      </c>
      <c r="E4" s="16">
        <v>18608351173</v>
      </c>
      <c r="F4" s="51" t="s">
        <v>20</v>
      </c>
      <c r="G4" s="11">
        <v>250</v>
      </c>
      <c r="H4" s="17" t="s">
        <v>21</v>
      </c>
      <c r="I4" s="8">
        <v>20</v>
      </c>
      <c r="J4" s="26"/>
      <c r="K4" s="8">
        <v>5000</v>
      </c>
      <c r="L4" s="11"/>
      <c r="M4" s="11">
        <v>5000</v>
      </c>
      <c r="N4" s="8"/>
      <c r="O4" s="11"/>
      <c r="P4" s="8"/>
      <c r="Q4" s="8" t="s">
        <v>22</v>
      </c>
      <c r="R4" s="1"/>
      <c r="S4" s="47"/>
      <c r="T4" s="48"/>
    </row>
    <row r="5" ht="22.05" customHeight="1" spans="1:18">
      <c r="A5" s="7">
        <v>2</v>
      </c>
      <c r="B5" s="13" t="s">
        <v>23</v>
      </c>
      <c r="C5" s="8" t="s">
        <v>18</v>
      </c>
      <c r="D5" s="13" t="s">
        <v>24</v>
      </c>
      <c r="E5" s="13">
        <v>15351468775</v>
      </c>
      <c r="F5" s="52" t="s">
        <v>25</v>
      </c>
      <c r="G5" s="11">
        <v>240</v>
      </c>
      <c r="H5" s="17" t="s">
        <v>21</v>
      </c>
      <c r="I5" s="12">
        <v>20.5</v>
      </c>
      <c r="J5" s="26"/>
      <c r="K5" s="8">
        <v>4920</v>
      </c>
      <c r="L5" s="11"/>
      <c r="M5" s="11">
        <v>4920</v>
      </c>
      <c r="N5" s="8"/>
      <c r="O5" s="11"/>
      <c r="P5" s="8"/>
      <c r="Q5" s="8" t="s">
        <v>26</v>
      </c>
      <c r="R5" s="29"/>
    </row>
    <row r="6" ht="22.05" customHeight="1" spans="1:18">
      <c r="A6" s="7">
        <v>3</v>
      </c>
      <c r="B6" s="7" t="s">
        <v>27</v>
      </c>
      <c r="C6" s="7" t="s">
        <v>18</v>
      </c>
      <c r="D6" s="53" t="s">
        <v>28</v>
      </c>
      <c r="E6" s="7">
        <v>18582081879</v>
      </c>
      <c r="F6" s="53" t="s">
        <v>29</v>
      </c>
      <c r="G6" s="11">
        <v>200</v>
      </c>
      <c r="H6" s="17" t="s">
        <v>21</v>
      </c>
      <c r="I6" s="12">
        <v>20</v>
      </c>
      <c r="J6" s="26"/>
      <c r="K6" s="8">
        <f t="shared" ref="K6:K8" si="0">G6*I6</f>
        <v>4000</v>
      </c>
      <c r="L6" s="11"/>
      <c r="M6" s="11">
        <f t="shared" ref="M6:M8" si="1">K6</f>
        <v>4000</v>
      </c>
      <c r="N6" s="8"/>
      <c r="O6" s="11"/>
      <c r="P6" s="8"/>
      <c r="Q6" s="7" t="s">
        <v>30</v>
      </c>
      <c r="R6" s="29"/>
    </row>
    <row r="7" ht="22.05" customHeight="1" spans="1:18">
      <c r="A7" s="7">
        <v>4</v>
      </c>
      <c r="B7" s="8" t="s">
        <v>31</v>
      </c>
      <c r="C7" s="8" t="s">
        <v>32</v>
      </c>
      <c r="D7" s="54" t="s">
        <v>33</v>
      </c>
      <c r="E7" s="8">
        <v>18783538362</v>
      </c>
      <c r="F7" s="52" t="s">
        <v>34</v>
      </c>
      <c r="G7" s="11">
        <v>200</v>
      </c>
      <c r="H7" s="17" t="s">
        <v>21</v>
      </c>
      <c r="I7" s="12">
        <v>25</v>
      </c>
      <c r="J7" s="26"/>
      <c r="K7" s="8">
        <f t="shared" si="0"/>
        <v>5000</v>
      </c>
      <c r="L7" s="11"/>
      <c r="M7" s="11">
        <f t="shared" si="1"/>
        <v>5000</v>
      </c>
      <c r="N7" s="8"/>
      <c r="O7" s="11"/>
      <c r="P7" s="8"/>
      <c r="Q7" s="7" t="s">
        <v>30</v>
      </c>
      <c r="R7" s="29"/>
    </row>
    <row r="8" ht="22.05" customHeight="1" spans="1:20">
      <c r="A8" s="7">
        <v>5</v>
      </c>
      <c r="B8" s="7" t="s">
        <v>30</v>
      </c>
      <c r="C8" s="7" t="s">
        <v>18</v>
      </c>
      <c r="D8" s="54" t="s">
        <v>35</v>
      </c>
      <c r="E8" s="8">
        <v>13568770316</v>
      </c>
      <c r="F8" s="52" t="s">
        <v>36</v>
      </c>
      <c r="G8" s="11">
        <v>250</v>
      </c>
      <c r="H8" s="17" t="s">
        <v>21</v>
      </c>
      <c r="I8" s="12">
        <v>20</v>
      </c>
      <c r="J8" s="26"/>
      <c r="K8" s="8">
        <f t="shared" si="0"/>
        <v>5000</v>
      </c>
      <c r="L8" s="11"/>
      <c r="M8" s="11">
        <f t="shared" si="1"/>
        <v>5000</v>
      </c>
      <c r="N8" s="7"/>
      <c r="O8" s="11"/>
      <c r="P8" s="8"/>
      <c r="R8" s="29"/>
      <c r="S8" s="48" t="s">
        <v>37</v>
      </c>
      <c r="T8" s="48"/>
    </row>
    <row r="9" ht="22.05" customHeight="1" spans="1:18">
      <c r="A9" s="7">
        <v>6</v>
      </c>
      <c r="B9" s="8" t="s">
        <v>38</v>
      </c>
      <c r="C9" s="7" t="s">
        <v>18</v>
      </c>
      <c r="D9" s="53" t="s">
        <v>39</v>
      </c>
      <c r="E9" s="7">
        <v>13684454098</v>
      </c>
      <c r="F9" s="53" t="s">
        <v>40</v>
      </c>
      <c r="G9" s="11">
        <v>250</v>
      </c>
      <c r="H9" s="17" t="s">
        <v>21</v>
      </c>
      <c r="I9" s="12">
        <v>20</v>
      </c>
      <c r="J9" s="15"/>
      <c r="K9" s="8">
        <v>5000</v>
      </c>
      <c r="L9" s="11"/>
      <c r="M9" s="11">
        <v>5000</v>
      </c>
      <c r="N9" s="7"/>
      <c r="O9" s="11"/>
      <c r="P9" s="8"/>
      <c r="R9" s="29"/>
    </row>
    <row r="10" ht="22.05" customHeight="1" spans="1:18">
      <c r="A10" s="7">
        <v>7</v>
      </c>
      <c r="B10" s="8" t="s">
        <v>41</v>
      </c>
      <c r="C10" s="8" t="s">
        <v>18</v>
      </c>
      <c r="D10" s="54" t="s">
        <v>42</v>
      </c>
      <c r="E10" s="8">
        <v>15391866308</v>
      </c>
      <c r="F10" s="54" t="s">
        <v>43</v>
      </c>
      <c r="G10" s="11">
        <v>200</v>
      </c>
      <c r="H10" s="17" t="s">
        <v>21</v>
      </c>
      <c r="I10" s="12">
        <v>25</v>
      </c>
      <c r="J10" s="26"/>
      <c r="K10" s="8">
        <v>5000</v>
      </c>
      <c r="L10" s="11"/>
      <c r="M10" s="11">
        <v>5000</v>
      </c>
      <c r="N10" s="7"/>
      <c r="O10" s="11"/>
      <c r="P10" s="8"/>
      <c r="Q10" s="8" t="s">
        <v>38</v>
      </c>
      <c r="R10" s="29"/>
    </row>
    <row r="11" ht="22.05" customHeight="1" spans="1:18">
      <c r="A11" s="7">
        <v>8</v>
      </c>
      <c r="B11" s="7" t="s">
        <v>44</v>
      </c>
      <c r="C11" s="13" t="s">
        <v>18</v>
      </c>
      <c r="D11" s="27" t="s">
        <v>45</v>
      </c>
      <c r="E11" s="28">
        <v>13340606601</v>
      </c>
      <c r="F11" s="55" t="s">
        <v>46</v>
      </c>
      <c r="G11" s="11">
        <v>250</v>
      </c>
      <c r="H11" s="12" t="s">
        <v>21</v>
      </c>
      <c r="I11" s="12">
        <v>20</v>
      </c>
      <c r="J11" s="15"/>
      <c r="K11" s="8">
        <v>5000</v>
      </c>
      <c r="L11" s="11"/>
      <c r="M11" s="11">
        <v>5000</v>
      </c>
      <c r="N11" s="7"/>
      <c r="O11" s="11"/>
      <c r="P11" s="8"/>
      <c r="R11" s="29"/>
    </row>
    <row r="12" ht="22.05" customHeight="1" spans="1:20">
      <c r="A12" s="7">
        <v>9</v>
      </c>
      <c r="B12" s="7" t="s">
        <v>47</v>
      </c>
      <c r="C12" s="8" t="s">
        <v>32</v>
      </c>
      <c r="D12" s="56" t="s">
        <v>48</v>
      </c>
      <c r="E12" s="9">
        <v>15308160759</v>
      </c>
      <c r="F12" s="56" t="s">
        <v>49</v>
      </c>
      <c r="G12" s="11">
        <v>200</v>
      </c>
      <c r="H12" s="12" t="s">
        <v>21</v>
      </c>
      <c r="I12" s="12">
        <v>25</v>
      </c>
      <c r="J12" s="26"/>
      <c r="K12" s="8">
        <v>5000</v>
      </c>
      <c r="L12" s="11"/>
      <c r="M12" s="11">
        <v>5000</v>
      </c>
      <c r="N12" s="7"/>
      <c r="O12" s="11"/>
      <c r="P12" s="8"/>
      <c r="Q12" s="7" t="s">
        <v>44</v>
      </c>
      <c r="R12" s="29"/>
      <c r="S12" s="48"/>
      <c r="T12" s="48"/>
    </row>
    <row r="13" ht="22.05" customHeight="1" spans="1:18">
      <c r="A13" s="7">
        <v>10</v>
      </c>
      <c r="B13" s="29" t="s">
        <v>50</v>
      </c>
      <c r="C13" s="13" t="s">
        <v>18</v>
      </c>
      <c r="D13" s="29" t="s">
        <v>51</v>
      </c>
      <c r="E13" s="8">
        <v>13547477100</v>
      </c>
      <c r="F13" s="57" t="s">
        <v>52</v>
      </c>
      <c r="G13" s="11">
        <v>250</v>
      </c>
      <c r="H13" s="17" t="s">
        <v>21</v>
      </c>
      <c r="I13" s="12">
        <v>18</v>
      </c>
      <c r="J13" s="26"/>
      <c r="K13" s="8">
        <f>G13*I13</f>
        <v>4500</v>
      </c>
      <c r="L13" s="11"/>
      <c r="M13" s="11">
        <f>K13</f>
        <v>4500</v>
      </c>
      <c r="N13" s="7"/>
      <c r="O13" s="11"/>
      <c r="P13" s="8"/>
      <c r="R13" s="29"/>
    </row>
    <row r="14" ht="22.05" customHeight="1" spans="1:18">
      <c r="A14" s="7">
        <v>11</v>
      </c>
      <c r="B14" s="8" t="s">
        <v>53</v>
      </c>
      <c r="C14" s="8" t="s">
        <v>32</v>
      </c>
      <c r="D14" s="51" t="s">
        <v>54</v>
      </c>
      <c r="E14" s="16">
        <v>13628154909</v>
      </c>
      <c r="F14" s="51" t="s">
        <v>55</v>
      </c>
      <c r="G14" s="11">
        <v>200</v>
      </c>
      <c r="H14" s="17" t="s">
        <v>21</v>
      </c>
      <c r="I14" s="8">
        <v>20</v>
      </c>
      <c r="J14" s="15"/>
      <c r="K14" s="8">
        <v>4000</v>
      </c>
      <c r="L14" s="11"/>
      <c r="M14" s="11">
        <v>4000</v>
      </c>
      <c r="N14" s="7"/>
      <c r="O14" s="11"/>
      <c r="P14" s="8"/>
      <c r="Q14" s="29" t="s">
        <v>50</v>
      </c>
      <c r="R14" s="29"/>
    </row>
    <row r="15" ht="22.05" customHeight="1" spans="1:18">
      <c r="A15" s="7">
        <v>12</v>
      </c>
      <c r="B15" s="8" t="s">
        <v>56</v>
      </c>
      <c r="C15" s="8" t="s">
        <v>32</v>
      </c>
      <c r="D15" s="51" t="s">
        <v>57</v>
      </c>
      <c r="E15" s="16">
        <v>18508351898</v>
      </c>
      <c r="F15" s="51" t="s">
        <v>58</v>
      </c>
      <c r="G15" s="11">
        <v>200</v>
      </c>
      <c r="H15" s="17" t="s">
        <v>21</v>
      </c>
      <c r="I15" s="12">
        <v>17.5</v>
      </c>
      <c r="J15" s="44"/>
      <c r="K15" s="8">
        <v>3500</v>
      </c>
      <c r="L15" s="11"/>
      <c r="M15" s="8">
        <v>3500</v>
      </c>
      <c r="N15" s="7"/>
      <c r="O15" s="11"/>
      <c r="P15" s="8"/>
      <c r="Q15" s="29" t="s">
        <v>50</v>
      </c>
      <c r="R15" s="29"/>
    </row>
    <row r="16" ht="22.05" customHeight="1" spans="1:18">
      <c r="A16" s="7">
        <v>13</v>
      </c>
      <c r="B16" s="7" t="s">
        <v>59</v>
      </c>
      <c r="C16" s="8" t="s">
        <v>18</v>
      </c>
      <c r="D16" s="56" t="s">
        <v>60</v>
      </c>
      <c r="E16" s="9">
        <v>13881617846</v>
      </c>
      <c r="F16" s="56" t="s">
        <v>61</v>
      </c>
      <c r="G16" s="11">
        <v>240</v>
      </c>
      <c r="H16" s="12" t="s">
        <v>21</v>
      </c>
      <c r="I16" s="12">
        <v>20.5</v>
      </c>
      <c r="J16" s="26"/>
      <c r="K16" s="8">
        <v>4920</v>
      </c>
      <c r="L16" s="11"/>
      <c r="M16" s="11">
        <v>4920</v>
      </c>
      <c r="N16" s="7"/>
      <c r="O16" s="11"/>
      <c r="P16" s="8"/>
      <c r="Q16" s="8" t="s">
        <v>26</v>
      </c>
      <c r="R16" s="29"/>
    </row>
    <row r="17" s="1" customFormat="1" ht="22.05" customHeight="1" spans="1:23">
      <c r="A17" s="22"/>
      <c r="B17" s="22"/>
      <c r="C17" s="22"/>
      <c r="D17" s="22"/>
      <c r="E17" s="19"/>
      <c r="F17" s="22"/>
      <c r="G17" s="20"/>
      <c r="H17" s="20"/>
      <c r="I17" s="21"/>
      <c r="J17" s="45" t="s">
        <v>62</v>
      </c>
      <c r="K17" s="8">
        <v>60420</v>
      </c>
      <c r="L17" s="11"/>
      <c r="M17" s="8">
        <v>60420</v>
      </c>
      <c r="N17" s="21"/>
      <c r="O17" s="19"/>
      <c r="P17" s="21"/>
      <c r="R17" s="29"/>
      <c r="S17" s="48"/>
      <c r="T17" s="48"/>
      <c r="V17"/>
      <c r="W17"/>
    </row>
    <row r="18" s="1" customFormat="1" ht="69" customHeight="1" spans="1:23">
      <c r="A18" s="22" t="s">
        <v>63</v>
      </c>
      <c r="B18" s="22"/>
      <c r="C18" s="22"/>
      <c r="D18" s="22"/>
      <c r="E18" s="19" t="s">
        <v>64</v>
      </c>
      <c r="F18" s="22"/>
      <c r="G18" s="20" t="s">
        <v>65</v>
      </c>
      <c r="H18" s="20"/>
      <c r="I18" s="21"/>
      <c r="J18" s="19"/>
      <c r="K18" s="21"/>
      <c r="L18" s="20"/>
      <c r="M18" s="20" t="s">
        <v>66</v>
      </c>
      <c r="N18" s="21"/>
      <c r="O18" s="19"/>
      <c r="P18" s="21"/>
      <c r="S18" s="47"/>
      <c r="T18" s="48"/>
      <c r="V18"/>
      <c r="W18"/>
    </row>
    <row r="19" s="1" customFormat="1" ht="63" customHeight="1" spans="1:23">
      <c r="A19" s="40" t="s">
        <v>67</v>
      </c>
      <c r="B19" s="41"/>
      <c r="C19" s="41"/>
      <c r="D19" s="41"/>
      <c r="E19" s="41"/>
      <c r="F19" s="41"/>
      <c r="G19" s="41"/>
      <c r="H19" s="41"/>
      <c r="I19" s="41"/>
      <c r="J19" s="41"/>
      <c r="K19" s="41"/>
      <c r="L19" s="41"/>
      <c r="M19" s="41"/>
      <c r="N19" s="41"/>
      <c r="O19" s="41"/>
      <c r="P19" s="46"/>
      <c r="R19" s="29"/>
      <c r="S19"/>
      <c r="T19"/>
      <c r="V19"/>
      <c r="W19"/>
    </row>
    <row r="20" ht="24" customHeight="1"/>
  </sheetData>
  <mergeCells count="9">
    <mergeCell ref="B1:P1"/>
    <mergeCell ref="A2:P2"/>
    <mergeCell ref="G3:H3"/>
    <mergeCell ref="A18:C18"/>
    <mergeCell ref="G18:I18"/>
    <mergeCell ref="J18:K18"/>
    <mergeCell ref="M18:N18"/>
    <mergeCell ref="O18:P18"/>
    <mergeCell ref="A19:P19"/>
  </mergeCells>
  <conditionalFormatting sqref="B10">
    <cfRule type="duplicateValues" dxfId="0" priority="6"/>
  </conditionalFormatting>
  <conditionalFormatting sqref="B12">
    <cfRule type="duplicateValues" dxfId="1" priority="4"/>
  </conditionalFormatting>
  <conditionalFormatting sqref="D12:E12">
    <cfRule type="duplicateValues" dxfId="1" priority="5"/>
  </conditionalFormatting>
  <conditionalFormatting sqref="B14">
    <cfRule type="duplicateValues" dxfId="0" priority="3"/>
  </conditionalFormatting>
  <conditionalFormatting sqref="B16">
    <cfRule type="duplicateValues" dxfId="1" priority="1"/>
  </conditionalFormatting>
  <conditionalFormatting sqref="D16:E16">
    <cfRule type="duplicateValues" dxfId="1" priority="2"/>
  </conditionalFormatting>
  <conditionalFormatting sqref="J17">
    <cfRule type="duplicateValues" dxfId="0" priority="15"/>
  </conditionalFormatting>
  <conditionalFormatting sqref="B5:B6">
    <cfRule type="duplicateValues" dxfId="1" priority="7"/>
  </conditionalFormatting>
  <conditionalFormatting sqref="D5:E6">
    <cfRule type="duplicateValues" dxfId="1" priority="8"/>
  </conditionalFormatting>
  <printOptions horizontalCentered="1"/>
  <pageMargins left="0.51" right="0.51" top="0.75" bottom="0.55" header="0.31" footer="0.31"/>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0"/>
  <sheetViews>
    <sheetView view="pageBreakPreview" zoomScaleNormal="100" workbookViewId="0">
      <selection activeCell="I4" sqref="I4:I16"/>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8.75" customWidth="1"/>
    <col min="11" max="12" width="8.22222222222222" customWidth="1"/>
    <col min="13" max="13" width="8.44444444444444" customWidth="1"/>
    <col min="14" max="14" width="10.1111111111111" customWidth="1"/>
    <col min="15" max="15" width="11.4444444444444" customWidth="1"/>
    <col min="16" max="16" width="6.66666666666667" customWidth="1"/>
    <col min="17" max="17" width="9" hidden="1" customWidth="1"/>
    <col min="20" max="20" width="12.6666666666667"/>
    <col min="23" max="23" width="9.33333333333333" customWidth="1"/>
  </cols>
  <sheetData>
    <row r="1" ht="25.5" customHeight="1" spans="2:18">
      <c r="B1" s="30" t="s">
        <v>0</v>
      </c>
      <c r="C1" s="30"/>
      <c r="D1" s="30"/>
      <c r="E1" s="30"/>
      <c r="F1" s="30"/>
      <c r="G1" s="30"/>
      <c r="H1" s="30"/>
      <c r="I1" s="30"/>
      <c r="J1" s="30"/>
      <c r="K1" s="30"/>
      <c r="L1" s="30"/>
      <c r="M1" s="30"/>
      <c r="N1" s="30"/>
      <c r="O1" s="30"/>
      <c r="P1" s="30"/>
      <c r="R1" s="29"/>
    </row>
    <row r="2" s="38" customFormat="1" ht="39" customHeight="1" spans="1:18">
      <c r="A2" s="31" t="s">
        <v>68</v>
      </c>
      <c r="B2" s="31"/>
      <c r="C2" s="31"/>
      <c r="D2" s="31"/>
      <c r="E2" s="31"/>
      <c r="F2" s="31"/>
      <c r="G2" s="31"/>
      <c r="H2" s="31"/>
      <c r="I2" s="31"/>
      <c r="J2" s="31"/>
      <c r="K2" s="31"/>
      <c r="L2" s="31"/>
      <c r="M2" s="31"/>
      <c r="N2" s="31"/>
      <c r="O2" s="31"/>
      <c r="P2" s="31"/>
      <c r="R2" s="1"/>
    </row>
    <row r="3" ht="41.25" customHeight="1" spans="1:16">
      <c r="A3" s="39" t="s">
        <v>2</v>
      </c>
      <c r="B3" s="39" t="s">
        <v>3</v>
      </c>
      <c r="C3" s="39" t="s">
        <v>4</v>
      </c>
      <c r="D3" s="39" t="s">
        <v>5</v>
      </c>
      <c r="E3" s="39" t="s">
        <v>6</v>
      </c>
      <c r="F3" s="39" t="s">
        <v>7</v>
      </c>
      <c r="G3" s="39" t="s">
        <v>8</v>
      </c>
      <c r="H3" s="39"/>
      <c r="I3" s="39" t="s">
        <v>9</v>
      </c>
      <c r="J3" s="39" t="s">
        <v>10</v>
      </c>
      <c r="K3" s="39" t="s">
        <v>11</v>
      </c>
      <c r="L3" s="42" t="s">
        <v>12</v>
      </c>
      <c r="M3" s="43" t="s">
        <v>13</v>
      </c>
      <c r="N3" s="39" t="s">
        <v>14</v>
      </c>
      <c r="O3" s="43" t="s">
        <v>15</v>
      </c>
      <c r="P3" s="39" t="s">
        <v>16</v>
      </c>
    </row>
    <row r="4" ht="22.05" customHeight="1" spans="1:20">
      <c r="A4" s="7">
        <v>14</v>
      </c>
      <c r="B4" s="7" t="s">
        <v>69</v>
      </c>
      <c r="C4" s="8" t="s">
        <v>32</v>
      </c>
      <c r="D4" s="56" t="s">
        <v>70</v>
      </c>
      <c r="E4" s="9">
        <v>18683518338</v>
      </c>
      <c r="F4" s="56" t="s">
        <v>71</v>
      </c>
      <c r="G4" s="11">
        <v>180</v>
      </c>
      <c r="H4" s="12" t="s">
        <v>21</v>
      </c>
      <c r="I4" s="12">
        <v>13</v>
      </c>
      <c r="J4" s="26"/>
      <c r="K4" s="8">
        <v>2340</v>
      </c>
      <c r="L4" s="11"/>
      <c r="M4" s="11">
        <v>2340</v>
      </c>
      <c r="N4" s="8"/>
      <c r="O4" s="11"/>
      <c r="P4" s="8"/>
      <c r="Q4" s="8" t="s">
        <v>26</v>
      </c>
      <c r="R4" s="1"/>
      <c r="S4" s="47"/>
      <c r="T4" s="48"/>
    </row>
    <row r="5" ht="22.05" customHeight="1" spans="1:18">
      <c r="A5" s="7">
        <v>15</v>
      </c>
      <c r="B5" s="13" t="s">
        <v>72</v>
      </c>
      <c r="C5" s="8" t="s">
        <v>32</v>
      </c>
      <c r="D5" s="52" t="s">
        <v>73</v>
      </c>
      <c r="E5" s="13">
        <v>18283594855</v>
      </c>
      <c r="F5" s="52" t="s">
        <v>74</v>
      </c>
      <c r="G5" s="11">
        <v>250</v>
      </c>
      <c r="H5" s="12" t="s">
        <v>21</v>
      </c>
      <c r="I5" s="12">
        <v>20</v>
      </c>
      <c r="J5" s="26"/>
      <c r="K5" s="8">
        <v>5000</v>
      </c>
      <c r="L5" s="11"/>
      <c r="M5" s="11">
        <v>5000</v>
      </c>
      <c r="N5" s="8"/>
      <c r="O5" s="11"/>
      <c r="P5" s="8"/>
      <c r="Q5" s="8" t="s">
        <v>75</v>
      </c>
      <c r="R5" s="29"/>
    </row>
    <row r="6" ht="22.05" customHeight="1" spans="1:18">
      <c r="A6" s="7">
        <v>16</v>
      </c>
      <c r="B6" s="13" t="s">
        <v>76</v>
      </c>
      <c r="C6" s="8" t="s">
        <v>32</v>
      </c>
      <c r="D6" s="52" t="s">
        <v>77</v>
      </c>
      <c r="E6" s="13">
        <v>13419356237</v>
      </c>
      <c r="F6" s="52" t="s">
        <v>78</v>
      </c>
      <c r="G6" s="11">
        <v>250</v>
      </c>
      <c r="H6" s="12" t="s">
        <v>21</v>
      </c>
      <c r="I6" s="12">
        <v>20</v>
      </c>
      <c r="J6" s="26"/>
      <c r="K6" s="8">
        <v>5000</v>
      </c>
      <c r="L6" s="11"/>
      <c r="M6" s="11">
        <v>5000</v>
      </c>
      <c r="N6" s="8"/>
      <c r="O6" s="11"/>
      <c r="P6" s="8"/>
      <c r="Q6" s="8" t="s">
        <v>75</v>
      </c>
      <c r="R6" s="29"/>
    </row>
    <row r="7" ht="22.05" customHeight="1" spans="1:18">
      <c r="A7" s="7">
        <v>17</v>
      </c>
      <c r="B7" s="13" t="s">
        <v>79</v>
      </c>
      <c r="C7" s="8" t="s">
        <v>32</v>
      </c>
      <c r="D7" s="52" t="s">
        <v>80</v>
      </c>
      <c r="E7" s="13">
        <v>17713974032</v>
      </c>
      <c r="F7" s="52" t="s">
        <v>81</v>
      </c>
      <c r="G7" s="11">
        <v>200</v>
      </c>
      <c r="H7" s="12" t="s">
        <v>21</v>
      </c>
      <c r="I7" s="12">
        <v>25</v>
      </c>
      <c r="J7" s="26"/>
      <c r="K7" s="8">
        <v>5000</v>
      </c>
      <c r="L7" s="11"/>
      <c r="M7" s="11">
        <v>5000</v>
      </c>
      <c r="N7" s="8"/>
      <c r="O7" s="11"/>
      <c r="P7" s="8"/>
      <c r="Q7" t="s">
        <v>82</v>
      </c>
      <c r="R7" s="29"/>
    </row>
    <row r="8" ht="22.05" customHeight="1" spans="1:20">
      <c r="A8" s="7">
        <v>18</v>
      </c>
      <c r="B8" s="8" t="s">
        <v>83</v>
      </c>
      <c r="C8" s="8" t="s">
        <v>18</v>
      </c>
      <c r="D8" s="8" t="s">
        <v>84</v>
      </c>
      <c r="E8" s="8">
        <v>15881208569</v>
      </c>
      <c r="F8" s="52" t="s">
        <v>85</v>
      </c>
      <c r="G8" s="11">
        <v>200</v>
      </c>
      <c r="H8" s="12" t="s">
        <v>21</v>
      </c>
      <c r="I8" s="12">
        <v>25</v>
      </c>
      <c r="J8" s="26"/>
      <c r="K8" s="8">
        <v>5000</v>
      </c>
      <c r="L8" s="11"/>
      <c r="M8" s="11">
        <v>5000</v>
      </c>
      <c r="N8" s="7"/>
      <c r="O8" s="11"/>
      <c r="P8" s="8"/>
      <c r="Q8" t="s">
        <v>86</v>
      </c>
      <c r="R8" s="29"/>
      <c r="S8" s="48"/>
      <c r="T8" s="48"/>
    </row>
    <row r="9" ht="22.05" customHeight="1" spans="1:18">
      <c r="A9" s="7">
        <v>19</v>
      </c>
      <c r="B9" s="14" t="s">
        <v>87</v>
      </c>
      <c r="C9" s="8" t="s">
        <v>18</v>
      </c>
      <c r="D9" s="15" t="s">
        <v>88</v>
      </c>
      <c r="E9" s="14">
        <v>15181238755</v>
      </c>
      <c r="F9" s="54" t="s">
        <v>89</v>
      </c>
      <c r="G9" s="11">
        <v>240</v>
      </c>
      <c r="H9" s="12" t="s">
        <v>21</v>
      </c>
      <c r="I9" s="12">
        <v>20.5</v>
      </c>
      <c r="J9" s="15"/>
      <c r="K9" s="8">
        <v>4920</v>
      </c>
      <c r="L9" s="11"/>
      <c r="M9" s="11">
        <v>4920</v>
      </c>
      <c r="N9" s="7"/>
      <c r="O9" s="11"/>
      <c r="P9" s="8"/>
      <c r="Q9" s="8" t="s">
        <v>26</v>
      </c>
      <c r="R9" s="29"/>
    </row>
    <row r="10" ht="22.05" customHeight="1" spans="1:18">
      <c r="A10" s="7">
        <v>20</v>
      </c>
      <c r="B10" s="8" t="s">
        <v>90</v>
      </c>
      <c r="C10" s="8" t="s">
        <v>18</v>
      </c>
      <c r="D10" s="51" t="s">
        <v>91</v>
      </c>
      <c r="E10" s="16">
        <v>13608264819</v>
      </c>
      <c r="F10" s="51" t="s">
        <v>92</v>
      </c>
      <c r="G10" s="11">
        <v>250</v>
      </c>
      <c r="H10" s="17" t="s">
        <v>21</v>
      </c>
      <c r="I10" s="8">
        <v>20</v>
      </c>
      <c r="J10" s="26"/>
      <c r="K10" s="8">
        <v>5000</v>
      </c>
      <c r="L10" s="11"/>
      <c r="M10" s="8">
        <v>5000</v>
      </c>
      <c r="N10" s="7"/>
      <c r="O10" s="11"/>
      <c r="P10" s="8"/>
      <c r="R10" s="29"/>
    </row>
    <row r="11" ht="22.05" customHeight="1" spans="1:18">
      <c r="A11" s="7">
        <v>21</v>
      </c>
      <c r="B11" s="13" t="s">
        <v>93</v>
      </c>
      <c r="C11" s="8" t="s">
        <v>32</v>
      </c>
      <c r="D11" s="52" t="s">
        <v>94</v>
      </c>
      <c r="E11" s="13">
        <v>13618155461</v>
      </c>
      <c r="F11" s="52" t="s">
        <v>95</v>
      </c>
      <c r="G11" s="11">
        <v>200</v>
      </c>
      <c r="H11" s="17" t="s">
        <v>21</v>
      </c>
      <c r="I11" s="12">
        <v>25</v>
      </c>
      <c r="J11" s="26"/>
      <c r="K11" s="8">
        <v>5000</v>
      </c>
      <c r="L11" s="11"/>
      <c r="M11" s="11">
        <f t="shared" ref="M11:M15" si="0">K11</f>
        <v>5000</v>
      </c>
      <c r="N11" s="7"/>
      <c r="O11" s="11"/>
      <c r="P11" s="8"/>
      <c r="Q11" s="8" t="s">
        <v>90</v>
      </c>
      <c r="R11" s="29"/>
    </row>
    <row r="12" ht="22.05" customHeight="1" spans="1:20">
      <c r="A12" s="7">
        <v>21</v>
      </c>
      <c r="B12" s="13" t="s">
        <v>96</v>
      </c>
      <c r="C12" s="8" t="s">
        <v>18</v>
      </c>
      <c r="D12" s="52" t="s">
        <v>97</v>
      </c>
      <c r="E12" s="13">
        <v>13881644757</v>
      </c>
      <c r="F12" s="52" t="s">
        <v>98</v>
      </c>
      <c r="G12" s="11">
        <v>200</v>
      </c>
      <c r="H12" s="12" t="s">
        <v>21</v>
      </c>
      <c r="I12" s="12">
        <v>22.5</v>
      </c>
      <c r="J12" s="26"/>
      <c r="K12" s="8">
        <v>4500</v>
      </c>
      <c r="L12" s="11"/>
      <c r="M12" s="11">
        <v>4500</v>
      </c>
      <c r="N12" s="7"/>
      <c r="O12" s="11"/>
      <c r="P12" s="8"/>
      <c r="Q12" t="s">
        <v>99</v>
      </c>
      <c r="R12" s="29"/>
      <c r="S12" s="48"/>
      <c r="T12" s="48"/>
    </row>
    <row r="13" ht="22.05" customHeight="1" spans="1:18">
      <c r="A13" s="7">
        <v>23</v>
      </c>
      <c r="B13" s="13" t="s">
        <v>100</v>
      </c>
      <c r="C13" s="8" t="s">
        <v>18</v>
      </c>
      <c r="D13" s="52" t="s">
        <v>101</v>
      </c>
      <c r="E13" s="13">
        <v>18981609666</v>
      </c>
      <c r="F13" s="52" t="s">
        <v>102</v>
      </c>
      <c r="G13" s="11">
        <v>200</v>
      </c>
      <c r="H13" s="17" t="s">
        <v>21</v>
      </c>
      <c r="I13" s="12">
        <v>20</v>
      </c>
      <c r="J13" s="26"/>
      <c r="K13" s="8">
        <v>4000</v>
      </c>
      <c r="L13" s="11"/>
      <c r="M13" s="11">
        <f t="shared" si="0"/>
        <v>4000</v>
      </c>
      <c r="N13" s="7"/>
      <c r="O13" s="11"/>
      <c r="P13" s="8"/>
      <c r="Q13" t="s">
        <v>23</v>
      </c>
      <c r="R13" s="29"/>
    </row>
    <row r="14" ht="22.05" customHeight="1" spans="1:18">
      <c r="A14" s="7">
        <v>24</v>
      </c>
      <c r="B14" s="13" t="s">
        <v>103</v>
      </c>
      <c r="C14" s="8" t="s">
        <v>18</v>
      </c>
      <c r="D14" s="58" t="s">
        <v>104</v>
      </c>
      <c r="E14" s="8">
        <v>13981608109</v>
      </c>
      <c r="F14" s="58" t="s">
        <v>105</v>
      </c>
      <c r="G14" s="11">
        <v>250</v>
      </c>
      <c r="H14" s="17" t="s">
        <v>21</v>
      </c>
      <c r="I14" s="12">
        <v>20</v>
      </c>
      <c r="J14" s="26"/>
      <c r="K14" s="8">
        <v>5000</v>
      </c>
      <c r="L14" s="11"/>
      <c r="M14" s="11">
        <f t="shared" si="0"/>
        <v>5000</v>
      </c>
      <c r="N14" s="7"/>
      <c r="O14" s="11"/>
      <c r="P14" s="8"/>
      <c r="R14" s="29"/>
    </row>
    <row r="15" ht="22.05" customHeight="1" spans="1:18">
      <c r="A15" s="7">
        <v>25</v>
      </c>
      <c r="B15" s="8" t="s">
        <v>106</v>
      </c>
      <c r="C15" s="8" t="s">
        <v>32</v>
      </c>
      <c r="D15" s="54" t="s">
        <v>107</v>
      </c>
      <c r="E15" s="8">
        <v>13568750551</v>
      </c>
      <c r="F15" s="54" t="s">
        <v>108</v>
      </c>
      <c r="G15" s="11">
        <v>200</v>
      </c>
      <c r="H15" s="17" t="s">
        <v>21</v>
      </c>
      <c r="I15" s="12">
        <v>19</v>
      </c>
      <c r="J15" s="26"/>
      <c r="K15" s="8">
        <v>3800</v>
      </c>
      <c r="L15" s="11"/>
      <c r="M15" s="11">
        <v>3800</v>
      </c>
      <c r="N15" s="7"/>
      <c r="O15" s="11"/>
      <c r="P15" s="8"/>
      <c r="Q15" s="13" t="s">
        <v>103</v>
      </c>
      <c r="R15" s="29"/>
    </row>
    <row r="16" ht="22.05" customHeight="1" spans="1:18">
      <c r="A16" s="7">
        <v>26</v>
      </c>
      <c r="B16" s="8" t="s">
        <v>109</v>
      </c>
      <c r="C16" s="8" t="s">
        <v>32</v>
      </c>
      <c r="D16" s="54" t="s">
        <v>110</v>
      </c>
      <c r="E16" s="8">
        <v>13698346760</v>
      </c>
      <c r="F16" s="54" t="s">
        <v>111</v>
      </c>
      <c r="G16" s="11">
        <v>200</v>
      </c>
      <c r="H16" s="17" t="s">
        <v>21</v>
      </c>
      <c r="I16" s="12">
        <v>16</v>
      </c>
      <c r="J16" s="44"/>
      <c r="K16" s="8">
        <v>3200</v>
      </c>
      <c r="L16" s="11"/>
      <c r="M16" s="8">
        <v>3200</v>
      </c>
      <c r="N16" s="7"/>
      <c r="O16" s="11"/>
      <c r="P16" s="8"/>
      <c r="Q16" s="13" t="s">
        <v>103</v>
      </c>
      <c r="R16" s="29"/>
    </row>
    <row r="17" s="1" customFormat="1" ht="22.05" customHeight="1" spans="1:23">
      <c r="A17" s="22"/>
      <c r="B17" s="22"/>
      <c r="C17" s="22"/>
      <c r="D17" s="22"/>
      <c r="E17" s="19"/>
      <c r="F17" s="22"/>
      <c r="G17" s="20"/>
      <c r="H17" s="20"/>
      <c r="I17" s="21"/>
      <c r="J17" s="45" t="s">
        <v>62</v>
      </c>
      <c r="K17" s="8">
        <f>SUM(K4:K16)</f>
        <v>57760</v>
      </c>
      <c r="L17" s="11"/>
      <c r="M17" s="8">
        <f>SUM(M4:M16)</f>
        <v>57760</v>
      </c>
      <c r="N17" s="21"/>
      <c r="O17" s="19"/>
      <c r="P17" s="21"/>
      <c r="R17" s="29"/>
      <c r="S17" s="48"/>
      <c r="T17" s="48"/>
      <c r="V17"/>
      <c r="W17"/>
    </row>
    <row r="18" s="1" customFormat="1" ht="69" customHeight="1" spans="1:23">
      <c r="A18" s="22" t="s">
        <v>63</v>
      </c>
      <c r="B18" s="22"/>
      <c r="C18" s="22"/>
      <c r="D18" s="22"/>
      <c r="E18" s="19" t="s">
        <v>64</v>
      </c>
      <c r="F18" s="22"/>
      <c r="G18" s="20" t="s">
        <v>65</v>
      </c>
      <c r="H18" s="20"/>
      <c r="I18" s="21"/>
      <c r="J18" s="19"/>
      <c r="K18" s="21"/>
      <c r="L18" s="20"/>
      <c r="M18" s="20" t="s">
        <v>66</v>
      </c>
      <c r="N18" s="21"/>
      <c r="O18" s="19"/>
      <c r="P18" s="21"/>
      <c r="S18" s="47"/>
      <c r="T18" s="48"/>
      <c r="V18"/>
      <c r="W18"/>
    </row>
    <row r="19" s="1" customFormat="1" ht="63" customHeight="1" spans="1:23">
      <c r="A19" s="40" t="s">
        <v>67</v>
      </c>
      <c r="B19" s="41"/>
      <c r="C19" s="41"/>
      <c r="D19" s="41"/>
      <c r="E19" s="41"/>
      <c r="F19" s="41"/>
      <c r="G19" s="41"/>
      <c r="H19" s="41"/>
      <c r="I19" s="41"/>
      <c r="J19" s="41"/>
      <c r="K19" s="41"/>
      <c r="L19" s="41"/>
      <c r="M19" s="41"/>
      <c r="N19" s="41"/>
      <c r="O19" s="41"/>
      <c r="P19" s="46"/>
      <c r="R19" s="29"/>
      <c r="S19"/>
      <c r="T19"/>
      <c r="V19"/>
      <c r="W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1" priority="7"/>
  </conditionalFormatting>
  <conditionalFormatting sqref="D4:E4">
    <cfRule type="duplicateValues" dxfId="1" priority="8"/>
  </conditionalFormatting>
  <conditionalFormatting sqref="B7">
    <cfRule type="duplicateValues" dxfId="1" priority="9"/>
  </conditionalFormatting>
  <conditionalFormatting sqref="D7:E7">
    <cfRule type="duplicateValues" dxfId="1" priority="10"/>
  </conditionalFormatting>
  <conditionalFormatting sqref="B9">
    <cfRule type="duplicateValues" dxfId="0" priority="11"/>
  </conditionalFormatting>
  <conditionalFormatting sqref="B11">
    <cfRule type="duplicateValues" dxfId="1" priority="15"/>
  </conditionalFormatting>
  <conditionalFormatting sqref="D11:E11">
    <cfRule type="duplicateValues" dxfId="1" priority="16"/>
  </conditionalFormatting>
  <conditionalFormatting sqref="B12">
    <cfRule type="duplicateValues" dxfId="1" priority="5"/>
  </conditionalFormatting>
  <conditionalFormatting sqref="D12:E12">
    <cfRule type="duplicateValues" dxfId="1" priority="6"/>
  </conditionalFormatting>
  <conditionalFormatting sqref="B13">
    <cfRule type="duplicateValues" dxfId="1" priority="3"/>
  </conditionalFormatting>
  <conditionalFormatting sqref="D13:E13">
    <cfRule type="duplicateValues" dxfId="1" priority="4"/>
  </conditionalFormatting>
  <conditionalFormatting sqref="B15">
    <cfRule type="duplicateValues" dxfId="1" priority="1"/>
  </conditionalFormatting>
  <conditionalFormatting sqref="D15:E15">
    <cfRule type="duplicateValues" dxfId="1" priority="2"/>
  </conditionalFormatting>
  <conditionalFormatting sqref="B16">
    <cfRule type="duplicateValues" dxfId="0" priority="14"/>
  </conditionalFormatting>
  <conditionalFormatting sqref="J17">
    <cfRule type="duplicateValues" dxfId="0" priority="23"/>
  </conditionalFormatting>
  <conditionalFormatting sqref="B5:B6">
    <cfRule type="duplicateValues" dxfId="1" priority="12"/>
  </conditionalFormatting>
  <conditionalFormatting sqref="D5:E6">
    <cfRule type="duplicateValues" dxfId="1" priority="13"/>
  </conditionalFormatting>
  <printOptions horizontalCentered="1"/>
  <pageMargins left="0.51" right="0.51" top="0.75" bottom="0.55" header="0.31" footer="0.31"/>
  <pageSetup paperSize="9" scale="9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0"/>
  <sheetViews>
    <sheetView view="pageBreakPreview" zoomScaleNormal="100" workbookViewId="0">
      <selection activeCell="I4" sqref="I4:I10"/>
    </sheetView>
  </sheetViews>
  <sheetFormatPr defaultColWidth="9" defaultRowHeight="14.4"/>
  <cols>
    <col min="1" max="1" width="3" customWidth="1"/>
    <col min="2" max="2" width="8.44444444444444" customWidth="1"/>
    <col min="3" max="3" width="6" customWidth="1"/>
    <col min="4" max="4" width="19.8888888888889" customWidth="1"/>
    <col min="5" max="5" width="13.7777777777778" customWidth="1"/>
    <col min="6" max="6" width="21.1111111111111" customWidth="1"/>
    <col min="7" max="7" width="4" customWidth="1"/>
    <col min="8" max="8" width="6.44444444444444" customWidth="1"/>
    <col min="9" max="9" width="6" customWidth="1"/>
    <col min="10" max="10" width="8.87962962962963" customWidth="1"/>
    <col min="11" max="12" width="8.22222222222222" customWidth="1"/>
    <col min="13" max="13" width="8.44444444444444" customWidth="1"/>
    <col min="14" max="14" width="10.1111111111111" customWidth="1"/>
    <col min="15" max="15" width="11.4444444444444" customWidth="1"/>
    <col min="16" max="16" width="6.66666666666667" customWidth="1"/>
    <col min="17" max="17" width="12.6666666666667" hidden="1" customWidth="1"/>
    <col min="20" max="20" width="12.6666666666667"/>
    <col min="23" max="23" width="9.33333333333333" customWidth="1"/>
  </cols>
  <sheetData>
    <row r="1" ht="25.5" customHeight="1" spans="2:18">
      <c r="B1" s="30" t="s">
        <v>0</v>
      </c>
      <c r="C1" s="30"/>
      <c r="D1" s="30"/>
      <c r="E1" s="30"/>
      <c r="F1" s="30"/>
      <c r="G1" s="30"/>
      <c r="H1" s="30"/>
      <c r="I1" s="30"/>
      <c r="J1" s="30"/>
      <c r="K1" s="30"/>
      <c r="L1" s="30"/>
      <c r="M1" s="30"/>
      <c r="N1" s="30"/>
      <c r="O1" s="30"/>
      <c r="P1" s="30"/>
      <c r="R1" s="29"/>
    </row>
    <row r="2" s="38" customFormat="1" ht="39" customHeight="1" spans="1:18">
      <c r="A2" s="31" t="s">
        <v>112</v>
      </c>
      <c r="B2" s="31"/>
      <c r="C2" s="31"/>
      <c r="D2" s="31"/>
      <c r="E2" s="31"/>
      <c r="F2" s="31"/>
      <c r="G2" s="31"/>
      <c r="H2" s="31"/>
      <c r="I2" s="31"/>
      <c r="J2" s="31"/>
      <c r="K2" s="31"/>
      <c r="L2" s="31"/>
      <c r="M2" s="31"/>
      <c r="N2" s="31"/>
      <c r="O2" s="31"/>
      <c r="P2" s="31"/>
      <c r="R2" s="1"/>
    </row>
    <row r="3" ht="41.25" customHeight="1" spans="1:16">
      <c r="A3" s="39" t="s">
        <v>2</v>
      </c>
      <c r="B3" s="39" t="s">
        <v>3</v>
      </c>
      <c r="C3" s="39" t="s">
        <v>4</v>
      </c>
      <c r="D3" s="39" t="s">
        <v>5</v>
      </c>
      <c r="E3" s="39" t="s">
        <v>6</v>
      </c>
      <c r="F3" s="39" t="s">
        <v>7</v>
      </c>
      <c r="G3" s="39" t="s">
        <v>8</v>
      </c>
      <c r="H3" s="39"/>
      <c r="I3" s="39" t="s">
        <v>9</v>
      </c>
      <c r="J3" s="39" t="s">
        <v>10</v>
      </c>
      <c r="K3" s="39" t="s">
        <v>11</v>
      </c>
      <c r="L3" s="42" t="s">
        <v>12</v>
      </c>
      <c r="M3" s="43" t="s">
        <v>13</v>
      </c>
      <c r="N3" s="39" t="s">
        <v>14</v>
      </c>
      <c r="O3" s="43" t="s">
        <v>15</v>
      </c>
      <c r="P3" s="39" t="s">
        <v>16</v>
      </c>
    </row>
    <row r="4" ht="22.05" customHeight="1" spans="1:20">
      <c r="A4" s="7">
        <v>27</v>
      </c>
      <c r="B4" s="7" t="s">
        <v>113</v>
      </c>
      <c r="C4" s="8" t="s">
        <v>18</v>
      </c>
      <c r="D4" s="56" t="s">
        <v>114</v>
      </c>
      <c r="E4" s="9">
        <v>18141374990</v>
      </c>
      <c r="F4" s="56" t="s">
        <v>115</v>
      </c>
      <c r="G4" s="11">
        <v>240</v>
      </c>
      <c r="H4" s="12" t="s">
        <v>21</v>
      </c>
      <c r="I4" s="12">
        <v>15.5</v>
      </c>
      <c r="J4" s="26"/>
      <c r="K4" s="8">
        <v>3720</v>
      </c>
      <c r="L4" s="11"/>
      <c r="M4" s="11">
        <v>3720</v>
      </c>
      <c r="N4" s="8"/>
      <c r="O4" s="11"/>
      <c r="P4" s="8"/>
      <c r="Q4" s="8" t="s">
        <v>26</v>
      </c>
      <c r="R4" s="1"/>
      <c r="S4" s="47"/>
      <c r="T4" s="48"/>
    </row>
    <row r="5" ht="22.05" customHeight="1" spans="1:18">
      <c r="A5" s="7">
        <v>28</v>
      </c>
      <c r="B5" s="13" t="s">
        <v>116</v>
      </c>
      <c r="C5" s="8" t="s">
        <v>32</v>
      </c>
      <c r="D5" s="52" t="s">
        <v>117</v>
      </c>
      <c r="E5" s="13">
        <v>15281282592</v>
      </c>
      <c r="F5" s="52" t="s">
        <v>118</v>
      </c>
      <c r="G5" s="11">
        <v>240</v>
      </c>
      <c r="H5" s="12" t="s">
        <v>21</v>
      </c>
      <c r="I5" s="12">
        <v>20.5</v>
      </c>
      <c r="J5" s="26"/>
      <c r="K5" s="8">
        <v>4920</v>
      </c>
      <c r="L5" s="11"/>
      <c r="M5" s="11">
        <v>4920</v>
      </c>
      <c r="N5" s="8"/>
      <c r="O5" s="11"/>
      <c r="P5" s="8"/>
      <c r="Q5" s="8" t="s">
        <v>119</v>
      </c>
      <c r="R5" s="29"/>
    </row>
    <row r="6" ht="22.05" customHeight="1" spans="1:18">
      <c r="A6" s="7">
        <v>29</v>
      </c>
      <c r="B6" s="13" t="s">
        <v>120</v>
      </c>
      <c r="C6" s="8" t="s">
        <v>32</v>
      </c>
      <c r="D6" s="13" t="s">
        <v>121</v>
      </c>
      <c r="E6" s="13">
        <v>13678336908</v>
      </c>
      <c r="F6" s="52" t="s">
        <v>122</v>
      </c>
      <c r="G6" s="11">
        <v>240</v>
      </c>
      <c r="H6" s="12" t="s">
        <v>21</v>
      </c>
      <c r="I6" s="12">
        <v>20.5</v>
      </c>
      <c r="J6" s="26"/>
      <c r="K6" s="8">
        <v>4920</v>
      </c>
      <c r="L6" s="11"/>
      <c r="M6" s="11">
        <v>4920</v>
      </c>
      <c r="N6" s="8"/>
      <c r="O6" s="11"/>
      <c r="P6" s="8"/>
      <c r="Q6" s="8" t="s">
        <v>123</v>
      </c>
      <c r="R6" s="29"/>
    </row>
    <row r="7" ht="22.05" customHeight="1" spans="1:18">
      <c r="A7" s="7">
        <v>30</v>
      </c>
      <c r="B7" s="13" t="s">
        <v>124</v>
      </c>
      <c r="C7" s="8" t="s">
        <v>32</v>
      </c>
      <c r="D7" s="52" t="s">
        <v>125</v>
      </c>
      <c r="E7" s="13">
        <v>15881233573</v>
      </c>
      <c r="F7" s="52" t="s">
        <v>126</v>
      </c>
      <c r="G7" s="11">
        <v>200</v>
      </c>
      <c r="H7" s="12" t="s">
        <v>21</v>
      </c>
      <c r="I7" s="12">
        <v>25</v>
      </c>
      <c r="J7" s="26"/>
      <c r="K7" s="8">
        <v>5000</v>
      </c>
      <c r="L7" s="11"/>
      <c r="M7" s="11">
        <v>5000</v>
      </c>
      <c r="N7" s="8"/>
      <c r="O7" s="11"/>
      <c r="P7" s="8"/>
      <c r="Q7" t="s">
        <v>127</v>
      </c>
      <c r="R7" s="29"/>
    </row>
    <row r="8" ht="22.05" customHeight="1" spans="1:20">
      <c r="A8" s="7">
        <v>31</v>
      </c>
      <c r="B8" s="8" t="s">
        <v>128</v>
      </c>
      <c r="C8" s="8" t="s">
        <v>18</v>
      </c>
      <c r="D8" s="54" t="s">
        <v>129</v>
      </c>
      <c r="E8" s="8">
        <v>13541427974</v>
      </c>
      <c r="F8" s="52" t="s">
        <v>130</v>
      </c>
      <c r="G8" s="11">
        <v>200</v>
      </c>
      <c r="H8" s="12" t="s">
        <v>21</v>
      </c>
      <c r="I8" s="12">
        <v>25</v>
      </c>
      <c r="J8" s="26"/>
      <c r="K8" s="8">
        <v>5000</v>
      </c>
      <c r="L8" s="11"/>
      <c r="M8" s="11">
        <v>5000</v>
      </c>
      <c r="N8" s="7"/>
      <c r="O8" s="11"/>
      <c r="P8" s="8"/>
      <c r="Q8" t="s">
        <v>131</v>
      </c>
      <c r="R8" s="29"/>
      <c r="S8" s="48"/>
      <c r="T8" s="48"/>
    </row>
    <row r="9" ht="22.05" customHeight="1" spans="1:18">
      <c r="A9" s="7">
        <v>32</v>
      </c>
      <c r="B9" s="14" t="s">
        <v>132</v>
      </c>
      <c r="C9" s="8" t="s">
        <v>18</v>
      </c>
      <c r="D9" s="59" t="s">
        <v>133</v>
      </c>
      <c r="E9" s="14">
        <v>13882434463</v>
      </c>
      <c r="F9" s="54" t="s">
        <v>134</v>
      </c>
      <c r="G9" s="11">
        <v>200</v>
      </c>
      <c r="H9" s="12" t="s">
        <v>21</v>
      </c>
      <c r="I9" s="12">
        <v>25</v>
      </c>
      <c r="J9" s="15"/>
      <c r="K9" s="8">
        <v>5000</v>
      </c>
      <c r="L9" s="11"/>
      <c r="M9" s="11">
        <v>5000</v>
      </c>
      <c r="N9" s="7"/>
      <c r="O9" s="11"/>
      <c r="P9" s="8"/>
      <c r="Q9" t="s">
        <v>131</v>
      </c>
      <c r="R9" s="29"/>
    </row>
    <row r="10" ht="22.05" customHeight="1" spans="1:18">
      <c r="A10" s="7">
        <v>33</v>
      </c>
      <c r="B10" s="8" t="s">
        <v>135</v>
      </c>
      <c r="C10" s="8" t="s">
        <v>32</v>
      </c>
      <c r="D10" s="51" t="s">
        <v>136</v>
      </c>
      <c r="E10" s="16">
        <v>15881204441</v>
      </c>
      <c r="F10" s="51" t="s">
        <v>137</v>
      </c>
      <c r="G10" s="11">
        <v>200</v>
      </c>
      <c r="H10" s="12" t="s">
        <v>21</v>
      </c>
      <c r="I10" s="8">
        <v>25</v>
      </c>
      <c r="J10" s="26"/>
      <c r="K10" s="8">
        <v>5000</v>
      </c>
      <c r="L10" s="11"/>
      <c r="M10" s="11">
        <v>5000</v>
      </c>
      <c r="N10" s="7"/>
      <c r="O10" s="11"/>
      <c r="P10" s="8"/>
      <c r="Q10" t="s">
        <v>131</v>
      </c>
      <c r="R10" s="29"/>
    </row>
    <row r="11" ht="22.05" customHeight="1" spans="1:18">
      <c r="A11" s="7"/>
      <c r="B11" s="13"/>
      <c r="C11" s="8"/>
      <c r="D11" s="13"/>
      <c r="E11" s="13"/>
      <c r="F11" s="13"/>
      <c r="G11" s="11"/>
      <c r="H11" s="17"/>
      <c r="I11" s="12"/>
      <c r="J11" s="26"/>
      <c r="K11" s="8"/>
      <c r="L11" s="11"/>
      <c r="M11" s="11"/>
      <c r="N11" s="7"/>
      <c r="O11" s="11"/>
      <c r="P11" s="8"/>
      <c r="R11" s="29"/>
    </row>
    <row r="12" ht="22.05" customHeight="1" spans="1:20">
      <c r="A12" s="7"/>
      <c r="B12" s="13"/>
      <c r="C12" s="8"/>
      <c r="D12" s="13"/>
      <c r="E12" s="13"/>
      <c r="F12" s="13"/>
      <c r="G12" s="11"/>
      <c r="H12" s="12"/>
      <c r="I12" s="12"/>
      <c r="J12" s="26"/>
      <c r="K12" s="8"/>
      <c r="L12" s="11"/>
      <c r="M12" s="11"/>
      <c r="N12" s="7"/>
      <c r="O12" s="11"/>
      <c r="P12" s="8"/>
      <c r="R12" s="29"/>
      <c r="S12" s="48"/>
      <c r="T12" s="48"/>
    </row>
    <row r="13" ht="22.05" customHeight="1" spans="1:18">
      <c r="A13" s="7"/>
      <c r="B13" s="13"/>
      <c r="C13" s="8"/>
      <c r="D13" s="13"/>
      <c r="E13" s="13"/>
      <c r="F13" s="13"/>
      <c r="G13" s="11"/>
      <c r="H13" s="17"/>
      <c r="I13" s="12"/>
      <c r="J13" s="26"/>
      <c r="K13" s="8"/>
      <c r="L13" s="11"/>
      <c r="M13" s="11"/>
      <c r="N13" s="7"/>
      <c r="O13" s="11"/>
      <c r="P13" s="8"/>
      <c r="R13" s="29"/>
    </row>
    <row r="14" ht="22.05" customHeight="1" spans="1:18">
      <c r="A14" s="7"/>
      <c r="B14" s="13"/>
      <c r="C14" s="8"/>
      <c r="D14" s="18"/>
      <c r="E14" s="8"/>
      <c r="F14" s="18"/>
      <c r="G14" s="11"/>
      <c r="H14" s="17"/>
      <c r="I14" s="12"/>
      <c r="J14" s="26"/>
      <c r="K14" s="8"/>
      <c r="L14" s="11"/>
      <c r="M14" s="11"/>
      <c r="N14" s="7"/>
      <c r="O14" s="11"/>
      <c r="P14" s="8"/>
      <c r="R14" s="29"/>
    </row>
    <row r="15" ht="22.05" customHeight="1" spans="1:18">
      <c r="A15" s="7"/>
      <c r="B15" s="8"/>
      <c r="C15" s="8"/>
      <c r="D15" s="8"/>
      <c r="E15" s="8"/>
      <c r="F15" s="8"/>
      <c r="G15" s="11"/>
      <c r="H15" s="17"/>
      <c r="I15" s="12"/>
      <c r="J15" s="26"/>
      <c r="K15" s="8"/>
      <c r="L15" s="11"/>
      <c r="M15" s="11"/>
      <c r="N15" s="7"/>
      <c r="O15" s="11"/>
      <c r="P15" s="8"/>
      <c r="R15" s="29"/>
    </row>
    <row r="16" ht="22.05" customHeight="1" spans="1:18">
      <c r="A16" s="7"/>
      <c r="B16" s="8"/>
      <c r="C16" s="8"/>
      <c r="D16" s="8"/>
      <c r="E16" s="8"/>
      <c r="F16" s="8"/>
      <c r="G16" s="11"/>
      <c r="H16" s="17"/>
      <c r="I16" s="12"/>
      <c r="J16" s="44"/>
      <c r="K16" s="8"/>
      <c r="L16" s="11"/>
      <c r="M16" s="8"/>
      <c r="N16" s="7"/>
      <c r="O16" s="11"/>
      <c r="P16" s="8"/>
      <c r="R16" s="29"/>
    </row>
    <row r="17" s="1" customFormat="1" ht="22.05" customHeight="1" spans="1:23">
      <c r="A17" s="22"/>
      <c r="B17" s="22"/>
      <c r="C17" s="22"/>
      <c r="D17" s="22"/>
      <c r="E17" s="19"/>
      <c r="F17" s="22"/>
      <c r="G17" s="20"/>
      <c r="H17" s="20"/>
      <c r="I17" s="21"/>
      <c r="J17" s="45" t="s">
        <v>62</v>
      </c>
      <c r="K17" s="8">
        <f>SUM(K4:K16)</f>
        <v>33560</v>
      </c>
      <c r="L17" s="11"/>
      <c r="M17" s="8">
        <f>SUM(M4:M16)</f>
        <v>33560</v>
      </c>
      <c r="N17" s="21"/>
      <c r="O17" s="19"/>
      <c r="P17" s="21"/>
      <c r="Q17" s="1">
        <v>146740</v>
      </c>
      <c r="R17" s="29"/>
      <c r="S17" s="48"/>
      <c r="T17" s="48"/>
      <c r="V17"/>
      <c r="W17"/>
    </row>
    <row r="18" s="1" customFormat="1" ht="69" customHeight="1" spans="1:23">
      <c r="A18" s="22" t="s">
        <v>63</v>
      </c>
      <c r="B18" s="22"/>
      <c r="C18" s="22"/>
      <c r="D18" s="22"/>
      <c r="E18" s="19" t="s">
        <v>64</v>
      </c>
      <c r="F18" s="22"/>
      <c r="G18" s="20" t="s">
        <v>65</v>
      </c>
      <c r="H18" s="20"/>
      <c r="I18" s="21"/>
      <c r="J18" s="19"/>
      <c r="K18" s="21"/>
      <c r="L18" s="20"/>
      <c r="M18" s="20" t="s">
        <v>66</v>
      </c>
      <c r="N18" s="21"/>
      <c r="O18" s="19"/>
      <c r="P18" s="21"/>
      <c r="S18" s="47"/>
      <c r="T18" s="48"/>
      <c r="V18"/>
      <c r="W18"/>
    </row>
    <row r="19" s="1" customFormat="1" ht="63" customHeight="1" spans="1:23">
      <c r="A19" s="40" t="s">
        <v>67</v>
      </c>
      <c r="B19" s="41"/>
      <c r="C19" s="41"/>
      <c r="D19" s="41"/>
      <c r="E19" s="41"/>
      <c r="F19" s="41"/>
      <c r="G19" s="41"/>
      <c r="H19" s="41"/>
      <c r="I19" s="41"/>
      <c r="J19" s="41"/>
      <c r="K19" s="41"/>
      <c r="L19" s="41"/>
      <c r="M19" s="41"/>
      <c r="N19" s="41"/>
      <c r="O19" s="41"/>
      <c r="P19" s="46"/>
      <c r="R19" s="29"/>
      <c r="S19"/>
      <c r="T19"/>
      <c r="V19"/>
      <c r="W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1" priority="7"/>
  </conditionalFormatting>
  <conditionalFormatting sqref="D4:E4">
    <cfRule type="duplicateValues" dxfId="1" priority="8"/>
  </conditionalFormatting>
  <conditionalFormatting sqref="B7">
    <cfRule type="duplicateValues" dxfId="1" priority="9"/>
  </conditionalFormatting>
  <conditionalFormatting sqref="D7:E7">
    <cfRule type="duplicateValues" dxfId="1" priority="10"/>
  </conditionalFormatting>
  <conditionalFormatting sqref="B9">
    <cfRule type="duplicateValues" dxfId="0" priority="11"/>
  </conditionalFormatting>
  <conditionalFormatting sqref="B11">
    <cfRule type="duplicateValues" dxfId="1" priority="15"/>
  </conditionalFormatting>
  <conditionalFormatting sqref="D11:E11">
    <cfRule type="duplicateValues" dxfId="1" priority="16"/>
  </conditionalFormatting>
  <conditionalFormatting sqref="B12">
    <cfRule type="duplicateValues" dxfId="1" priority="5"/>
  </conditionalFormatting>
  <conditionalFormatting sqref="D12:E12">
    <cfRule type="duplicateValues" dxfId="1" priority="6"/>
  </conditionalFormatting>
  <conditionalFormatting sqref="B13">
    <cfRule type="duplicateValues" dxfId="1" priority="3"/>
  </conditionalFormatting>
  <conditionalFormatting sqref="D13:E13">
    <cfRule type="duplicateValues" dxfId="1" priority="4"/>
  </conditionalFormatting>
  <conditionalFormatting sqref="B15">
    <cfRule type="duplicateValues" dxfId="1" priority="1"/>
  </conditionalFormatting>
  <conditionalFormatting sqref="D15:E15">
    <cfRule type="duplicateValues" dxfId="1" priority="2"/>
  </conditionalFormatting>
  <conditionalFormatting sqref="B16">
    <cfRule type="duplicateValues" dxfId="0" priority="14"/>
  </conditionalFormatting>
  <conditionalFormatting sqref="J17">
    <cfRule type="duplicateValues" dxfId="0" priority="17"/>
  </conditionalFormatting>
  <conditionalFormatting sqref="B5:B6">
    <cfRule type="duplicateValues" dxfId="1" priority="12"/>
  </conditionalFormatting>
  <conditionalFormatting sqref="D5:E6">
    <cfRule type="duplicateValues" dxfId="1" priority="13"/>
  </conditionalFormatting>
  <printOptions horizontalCentered="1"/>
  <pageMargins left="0.51" right="0.51" top="0.75" bottom="0.55" header="0.31" footer="0.31"/>
  <pageSetup paperSize="9" scale="92"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view="pageBreakPreview" zoomScaleNormal="100" topLeftCell="A2" workbookViewId="0">
      <selection activeCell="AN13" sqref="AN13"/>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138</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139</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140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141</v>
      </c>
      <c r="AI3" s="32" t="s">
        <v>142</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4"/>
      <c r="AI4" s="34"/>
      <c r="AJ4" s="4"/>
    </row>
    <row r="5" ht="20.1" hidden="1" customHeight="1" spans="1:36">
      <c r="A5" s="7">
        <v>1</v>
      </c>
      <c r="B5" s="8"/>
      <c r="C5" s="35" t="s">
        <v>143</v>
      </c>
      <c r="D5" s="35" t="s">
        <v>143</v>
      </c>
      <c r="E5" s="35" t="s">
        <v>143</v>
      </c>
      <c r="F5" s="35" t="s">
        <v>143</v>
      </c>
      <c r="G5" s="35" t="s">
        <v>143</v>
      </c>
      <c r="H5" s="35" t="s">
        <v>143</v>
      </c>
      <c r="I5" s="35" t="s">
        <v>143</v>
      </c>
      <c r="J5" s="35" t="s">
        <v>143</v>
      </c>
      <c r="K5" s="35" t="s">
        <v>143</v>
      </c>
      <c r="L5" s="35" t="s">
        <v>143</v>
      </c>
      <c r="M5" s="35" t="s">
        <v>143</v>
      </c>
      <c r="N5" s="35" t="s">
        <v>143</v>
      </c>
      <c r="O5" s="35" t="s">
        <v>143</v>
      </c>
      <c r="P5" s="35" t="s">
        <v>143</v>
      </c>
      <c r="Q5" s="35" t="s">
        <v>143</v>
      </c>
      <c r="R5" s="35" t="s">
        <v>143</v>
      </c>
      <c r="S5" s="35" t="s">
        <v>143</v>
      </c>
      <c r="T5" s="35" t="s">
        <v>143</v>
      </c>
      <c r="U5" s="35" t="s">
        <v>143</v>
      </c>
      <c r="V5" s="35" t="s">
        <v>143</v>
      </c>
      <c r="W5" s="35" t="s">
        <v>143</v>
      </c>
      <c r="X5" s="35" t="s">
        <v>143</v>
      </c>
      <c r="Y5" s="35" t="s">
        <v>143</v>
      </c>
      <c r="Z5" s="35" t="s">
        <v>143</v>
      </c>
      <c r="AA5" s="35" t="s">
        <v>143</v>
      </c>
      <c r="AB5" s="8"/>
      <c r="AC5" s="8"/>
      <c r="AD5" s="8"/>
      <c r="AE5" s="8"/>
      <c r="AF5" s="8"/>
      <c r="AG5" s="8"/>
      <c r="AH5" s="8">
        <v>25</v>
      </c>
      <c r="AI5" s="8"/>
      <c r="AJ5" s="8"/>
    </row>
    <row r="6" ht="22.05" customHeight="1" spans="1:36">
      <c r="A6" s="7">
        <v>1</v>
      </c>
      <c r="B6" s="8" t="s">
        <v>17</v>
      </c>
      <c r="C6" s="8"/>
      <c r="D6" s="8"/>
      <c r="E6" s="8">
        <v>1</v>
      </c>
      <c r="F6" s="8">
        <v>1</v>
      </c>
      <c r="G6" s="8">
        <v>1</v>
      </c>
      <c r="H6" s="8"/>
      <c r="I6" s="8"/>
      <c r="J6" s="8">
        <v>1</v>
      </c>
      <c r="K6" s="8">
        <v>1</v>
      </c>
      <c r="L6" s="8">
        <v>1</v>
      </c>
      <c r="M6" s="8">
        <v>1</v>
      </c>
      <c r="N6" s="8">
        <v>1</v>
      </c>
      <c r="O6" s="8"/>
      <c r="P6" s="8"/>
      <c r="Q6" s="8">
        <v>1</v>
      </c>
      <c r="R6" s="8">
        <v>1</v>
      </c>
      <c r="S6" s="8">
        <v>1</v>
      </c>
      <c r="T6" s="8">
        <v>1</v>
      </c>
      <c r="U6" s="8">
        <v>1</v>
      </c>
      <c r="V6" s="8">
        <v>1</v>
      </c>
      <c r="W6" s="8">
        <v>1</v>
      </c>
      <c r="X6" s="8">
        <v>1</v>
      </c>
      <c r="Y6" s="8">
        <v>1</v>
      </c>
      <c r="Z6" s="8">
        <v>1</v>
      </c>
      <c r="AA6" s="8">
        <v>1</v>
      </c>
      <c r="AB6" s="8">
        <v>1</v>
      </c>
      <c r="AC6" s="8"/>
      <c r="AD6" s="8"/>
      <c r="AE6" s="8"/>
      <c r="AF6" s="8"/>
      <c r="AG6" s="8"/>
      <c r="AH6" s="8">
        <v>20</v>
      </c>
      <c r="AI6" s="8"/>
      <c r="AJ6" s="37"/>
    </row>
    <row r="7" ht="22.05" customHeight="1" spans="1:36">
      <c r="A7" s="7">
        <v>2</v>
      </c>
      <c r="B7" s="13" t="s">
        <v>23</v>
      </c>
      <c r="C7" s="8">
        <v>1</v>
      </c>
      <c r="D7" s="8">
        <v>1</v>
      </c>
      <c r="E7" s="8">
        <v>1</v>
      </c>
      <c r="F7" s="8">
        <v>1</v>
      </c>
      <c r="G7" s="8">
        <v>1</v>
      </c>
      <c r="H7" s="8">
        <v>1</v>
      </c>
      <c r="I7" s="8">
        <v>1</v>
      </c>
      <c r="J7" s="8"/>
      <c r="K7" s="8">
        <v>1</v>
      </c>
      <c r="L7" s="8">
        <v>1</v>
      </c>
      <c r="M7" s="8">
        <v>1</v>
      </c>
      <c r="N7" s="8">
        <v>0.5</v>
      </c>
      <c r="O7" s="8"/>
      <c r="P7" s="8"/>
      <c r="Q7" s="8">
        <v>1</v>
      </c>
      <c r="R7" s="8">
        <v>1</v>
      </c>
      <c r="S7" s="8">
        <v>1</v>
      </c>
      <c r="T7" s="8">
        <v>1</v>
      </c>
      <c r="U7" s="8">
        <v>1</v>
      </c>
      <c r="V7" s="8">
        <v>1</v>
      </c>
      <c r="W7" s="8">
        <v>1</v>
      </c>
      <c r="X7" s="8">
        <v>1</v>
      </c>
      <c r="Y7" s="8">
        <v>1</v>
      </c>
      <c r="Z7" s="8">
        <v>1</v>
      </c>
      <c r="AA7" s="8"/>
      <c r="AB7" s="8"/>
      <c r="AC7" s="8"/>
      <c r="AD7" s="8"/>
      <c r="AE7" s="8"/>
      <c r="AF7" s="8"/>
      <c r="AG7" s="8"/>
      <c r="AH7" s="12">
        <v>20.5</v>
      </c>
      <c r="AI7" s="8"/>
      <c r="AJ7" s="37"/>
    </row>
    <row r="8" ht="22.05" customHeight="1" spans="1:36">
      <c r="A8" s="7">
        <v>3</v>
      </c>
      <c r="B8" s="7" t="s">
        <v>27</v>
      </c>
      <c r="C8" s="8">
        <v>1</v>
      </c>
      <c r="D8" s="8">
        <v>1</v>
      </c>
      <c r="E8" s="8">
        <v>1</v>
      </c>
      <c r="F8" s="8">
        <v>1</v>
      </c>
      <c r="G8" s="8"/>
      <c r="H8" s="8"/>
      <c r="I8" s="8"/>
      <c r="J8" s="8"/>
      <c r="K8" s="8">
        <v>1</v>
      </c>
      <c r="L8" s="8">
        <v>1</v>
      </c>
      <c r="M8" s="8">
        <v>1</v>
      </c>
      <c r="N8" s="8">
        <v>1</v>
      </c>
      <c r="O8" s="8">
        <v>1</v>
      </c>
      <c r="P8" s="8">
        <v>1</v>
      </c>
      <c r="Q8" s="8">
        <v>1</v>
      </c>
      <c r="R8" s="8">
        <v>1</v>
      </c>
      <c r="S8" s="8">
        <v>1</v>
      </c>
      <c r="T8" s="8">
        <v>1</v>
      </c>
      <c r="U8" s="8">
        <v>1</v>
      </c>
      <c r="V8" s="8">
        <v>1</v>
      </c>
      <c r="W8" s="8">
        <v>1</v>
      </c>
      <c r="X8" s="8">
        <v>1</v>
      </c>
      <c r="Y8" s="8">
        <v>1</v>
      </c>
      <c r="Z8" s="8">
        <v>1</v>
      </c>
      <c r="AA8" s="8"/>
      <c r="AB8" s="8"/>
      <c r="AC8" s="8"/>
      <c r="AD8" s="8"/>
      <c r="AE8" s="8"/>
      <c r="AF8" s="8"/>
      <c r="AG8" s="8"/>
      <c r="AH8" s="12">
        <v>20</v>
      </c>
      <c r="AI8" s="8"/>
      <c r="AJ8" s="37"/>
    </row>
    <row r="9" ht="22.05" customHeight="1" spans="1:36">
      <c r="A9" s="7">
        <v>4</v>
      </c>
      <c r="B9" s="8" t="s">
        <v>31</v>
      </c>
      <c r="C9" s="8">
        <v>1</v>
      </c>
      <c r="D9" s="8">
        <v>1</v>
      </c>
      <c r="E9" s="8">
        <v>1</v>
      </c>
      <c r="F9" s="8">
        <v>1</v>
      </c>
      <c r="G9" s="8">
        <v>1</v>
      </c>
      <c r="H9" s="8">
        <v>1</v>
      </c>
      <c r="I9" s="8"/>
      <c r="J9" s="8"/>
      <c r="K9" s="8">
        <v>1</v>
      </c>
      <c r="L9" s="8">
        <v>1</v>
      </c>
      <c r="M9" s="8">
        <v>1</v>
      </c>
      <c r="N9" s="8">
        <v>1</v>
      </c>
      <c r="O9" s="8">
        <v>1</v>
      </c>
      <c r="P9" s="8">
        <v>1</v>
      </c>
      <c r="Q9" s="8">
        <v>1</v>
      </c>
      <c r="R9" s="8"/>
      <c r="S9" s="8"/>
      <c r="T9" s="8">
        <v>1</v>
      </c>
      <c r="U9" s="8">
        <v>1</v>
      </c>
      <c r="V9" s="8">
        <v>1</v>
      </c>
      <c r="W9" s="8">
        <v>1</v>
      </c>
      <c r="X9" s="8">
        <v>1</v>
      </c>
      <c r="Y9" s="8">
        <v>1</v>
      </c>
      <c r="Z9" s="8">
        <v>1</v>
      </c>
      <c r="AA9" s="8">
        <v>1</v>
      </c>
      <c r="AB9" s="8">
        <v>1</v>
      </c>
      <c r="AC9" s="8">
        <v>1</v>
      </c>
      <c r="AD9" s="8">
        <v>1</v>
      </c>
      <c r="AE9" s="8">
        <v>1</v>
      </c>
      <c r="AF9" s="8"/>
      <c r="AG9" s="8"/>
      <c r="AH9" s="12">
        <v>25</v>
      </c>
      <c r="AI9" s="8"/>
      <c r="AJ9" s="8"/>
    </row>
    <row r="10" ht="22.05" customHeight="1" spans="1:36">
      <c r="A10" s="7">
        <v>5</v>
      </c>
      <c r="B10" s="7" t="s">
        <v>30</v>
      </c>
      <c r="C10" s="8"/>
      <c r="D10" s="8"/>
      <c r="E10" s="8">
        <v>1</v>
      </c>
      <c r="F10" s="8">
        <v>1</v>
      </c>
      <c r="G10" s="8">
        <v>1</v>
      </c>
      <c r="H10" s="8"/>
      <c r="I10" s="8"/>
      <c r="J10" s="8">
        <v>1</v>
      </c>
      <c r="K10" s="8">
        <v>1</v>
      </c>
      <c r="L10" s="8">
        <v>1</v>
      </c>
      <c r="M10" s="8">
        <v>1</v>
      </c>
      <c r="N10" s="8">
        <v>1</v>
      </c>
      <c r="O10" s="8"/>
      <c r="P10" s="8"/>
      <c r="Q10" s="8">
        <v>1</v>
      </c>
      <c r="R10" s="8">
        <v>1</v>
      </c>
      <c r="S10" s="8">
        <v>1</v>
      </c>
      <c r="T10" s="8">
        <v>1</v>
      </c>
      <c r="U10" s="8"/>
      <c r="V10" s="8"/>
      <c r="W10" s="8"/>
      <c r="X10" s="8">
        <v>1</v>
      </c>
      <c r="Y10" s="8">
        <v>1</v>
      </c>
      <c r="Z10" s="8">
        <v>1</v>
      </c>
      <c r="AA10" s="8">
        <v>1</v>
      </c>
      <c r="AB10" s="8">
        <v>1</v>
      </c>
      <c r="AC10" s="8">
        <v>1</v>
      </c>
      <c r="AD10" s="8">
        <v>1</v>
      </c>
      <c r="AE10" s="8">
        <v>1</v>
      </c>
      <c r="AF10" s="8"/>
      <c r="AG10" s="8"/>
      <c r="AH10" s="12">
        <v>20</v>
      </c>
      <c r="AI10" s="8"/>
      <c r="AJ10" s="37"/>
    </row>
    <row r="11" ht="22.05" customHeight="1" spans="1:36">
      <c r="A11" s="7">
        <v>6</v>
      </c>
      <c r="B11" s="8" t="s">
        <v>38</v>
      </c>
      <c r="C11" s="8"/>
      <c r="D11" s="8"/>
      <c r="E11" s="8">
        <v>1</v>
      </c>
      <c r="F11" s="8">
        <v>1</v>
      </c>
      <c r="G11" s="8">
        <v>1</v>
      </c>
      <c r="H11" s="8"/>
      <c r="I11" s="8"/>
      <c r="J11" s="8">
        <v>1</v>
      </c>
      <c r="K11" s="8">
        <v>1</v>
      </c>
      <c r="L11" s="8">
        <v>1</v>
      </c>
      <c r="M11" s="8">
        <v>1</v>
      </c>
      <c r="N11" s="8">
        <v>1</v>
      </c>
      <c r="O11" s="8"/>
      <c r="P11" s="8"/>
      <c r="Q11" s="8">
        <v>1</v>
      </c>
      <c r="R11" s="8">
        <v>1</v>
      </c>
      <c r="S11" s="8">
        <v>1</v>
      </c>
      <c r="T11" s="8">
        <v>1</v>
      </c>
      <c r="U11" s="8"/>
      <c r="V11" s="8"/>
      <c r="W11" s="8"/>
      <c r="X11" s="8">
        <v>1</v>
      </c>
      <c r="Y11" s="8">
        <v>1</v>
      </c>
      <c r="Z11" s="8">
        <v>1</v>
      </c>
      <c r="AA11" s="8">
        <v>1</v>
      </c>
      <c r="AB11" s="8">
        <v>1</v>
      </c>
      <c r="AC11" s="8">
        <v>1</v>
      </c>
      <c r="AD11" s="8">
        <v>1</v>
      </c>
      <c r="AE11" s="8">
        <v>1</v>
      </c>
      <c r="AF11" s="8"/>
      <c r="AG11" s="8"/>
      <c r="AH11" s="12">
        <v>20</v>
      </c>
      <c r="AI11" s="8"/>
      <c r="AJ11" s="8"/>
    </row>
    <row r="12" ht="22.05" customHeight="1" spans="1:36">
      <c r="A12" s="7">
        <v>7</v>
      </c>
      <c r="B12" s="8" t="s">
        <v>41</v>
      </c>
      <c r="C12" s="8">
        <v>1</v>
      </c>
      <c r="D12" s="8">
        <v>1</v>
      </c>
      <c r="E12" s="8">
        <v>1</v>
      </c>
      <c r="F12" s="8">
        <v>1</v>
      </c>
      <c r="G12" s="8">
        <v>1</v>
      </c>
      <c r="H12" s="8">
        <v>1</v>
      </c>
      <c r="I12" s="8">
        <v>1</v>
      </c>
      <c r="J12" s="8">
        <v>1</v>
      </c>
      <c r="K12" s="8">
        <v>1</v>
      </c>
      <c r="L12" s="8">
        <v>1</v>
      </c>
      <c r="M12" s="8">
        <v>1</v>
      </c>
      <c r="N12" s="8">
        <v>1</v>
      </c>
      <c r="O12" s="8">
        <v>1</v>
      </c>
      <c r="P12" s="8">
        <v>1</v>
      </c>
      <c r="Q12" s="8"/>
      <c r="R12" s="8"/>
      <c r="S12" s="8">
        <v>1</v>
      </c>
      <c r="T12" s="8">
        <v>1</v>
      </c>
      <c r="U12" s="8">
        <v>1</v>
      </c>
      <c r="V12" s="8">
        <v>1</v>
      </c>
      <c r="W12" s="8">
        <v>1</v>
      </c>
      <c r="X12" s="8">
        <v>1</v>
      </c>
      <c r="Y12" s="8">
        <v>1</v>
      </c>
      <c r="Z12" s="8">
        <v>1</v>
      </c>
      <c r="AA12" s="8">
        <v>1</v>
      </c>
      <c r="AB12" s="8">
        <v>1</v>
      </c>
      <c r="AC12" s="8">
        <v>1</v>
      </c>
      <c r="AD12" s="8"/>
      <c r="AE12" s="8"/>
      <c r="AF12" s="8"/>
      <c r="AG12" s="8"/>
      <c r="AH12" s="8">
        <v>25</v>
      </c>
      <c r="AI12" s="8"/>
      <c r="AJ12" s="15"/>
    </row>
    <row r="13" ht="22.05" customHeight="1" spans="1:36">
      <c r="A13" s="7">
        <v>8</v>
      </c>
      <c r="B13" s="7" t="s">
        <v>44</v>
      </c>
      <c r="C13" s="8">
        <v>1</v>
      </c>
      <c r="D13" s="8">
        <v>1</v>
      </c>
      <c r="E13" s="8"/>
      <c r="F13" s="8"/>
      <c r="G13" s="8">
        <v>1</v>
      </c>
      <c r="H13" s="8">
        <v>1</v>
      </c>
      <c r="I13" s="8">
        <v>1</v>
      </c>
      <c r="J13" s="8"/>
      <c r="K13" s="8"/>
      <c r="L13" s="8">
        <v>1</v>
      </c>
      <c r="M13" s="8">
        <v>1</v>
      </c>
      <c r="N13" s="8">
        <v>1</v>
      </c>
      <c r="O13" s="8">
        <v>1</v>
      </c>
      <c r="P13" s="8">
        <v>1</v>
      </c>
      <c r="Q13" s="8"/>
      <c r="R13" s="8"/>
      <c r="S13" s="8">
        <v>1</v>
      </c>
      <c r="T13" s="8">
        <v>1</v>
      </c>
      <c r="U13" s="8">
        <v>1</v>
      </c>
      <c r="V13" s="8">
        <v>1</v>
      </c>
      <c r="W13" s="8">
        <v>1</v>
      </c>
      <c r="X13" s="8">
        <v>1</v>
      </c>
      <c r="Y13" s="8">
        <v>1</v>
      </c>
      <c r="Z13" s="8">
        <v>1</v>
      </c>
      <c r="AA13" s="8">
        <v>1</v>
      </c>
      <c r="AB13" s="8">
        <v>1</v>
      </c>
      <c r="AC13" s="8"/>
      <c r="AD13" s="8"/>
      <c r="AE13" s="8"/>
      <c r="AF13" s="8"/>
      <c r="AG13" s="8"/>
      <c r="AH13" s="12">
        <v>20</v>
      </c>
      <c r="AI13" s="7"/>
      <c r="AJ13" s="37"/>
    </row>
    <row r="14" ht="22.05" customHeight="1" spans="1:36">
      <c r="A14" s="7">
        <v>9</v>
      </c>
      <c r="B14" s="7" t="s">
        <v>47</v>
      </c>
      <c r="C14" s="8">
        <v>1</v>
      </c>
      <c r="D14" s="8">
        <v>1</v>
      </c>
      <c r="E14" s="8">
        <v>1</v>
      </c>
      <c r="F14" s="8">
        <v>1</v>
      </c>
      <c r="G14" s="8">
        <v>1</v>
      </c>
      <c r="H14" s="8">
        <v>1</v>
      </c>
      <c r="I14" s="8"/>
      <c r="J14" s="8"/>
      <c r="K14" s="8">
        <v>1</v>
      </c>
      <c r="L14" s="8">
        <v>1</v>
      </c>
      <c r="M14" s="8">
        <v>1</v>
      </c>
      <c r="N14" s="8">
        <v>1</v>
      </c>
      <c r="O14" s="8">
        <v>1</v>
      </c>
      <c r="P14" s="8">
        <v>1</v>
      </c>
      <c r="Q14" s="8">
        <v>1</v>
      </c>
      <c r="R14" s="8"/>
      <c r="S14" s="8"/>
      <c r="T14" s="8">
        <v>1</v>
      </c>
      <c r="U14" s="8">
        <v>1</v>
      </c>
      <c r="V14" s="8">
        <v>1</v>
      </c>
      <c r="W14" s="8">
        <v>1</v>
      </c>
      <c r="X14" s="8">
        <v>1</v>
      </c>
      <c r="Y14" s="8">
        <v>1</v>
      </c>
      <c r="Z14" s="8">
        <v>1</v>
      </c>
      <c r="AA14" s="8">
        <v>1</v>
      </c>
      <c r="AB14" s="8">
        <v>1</v>
      </c>
      <c r="AC14" s="8">
        <v>1</v>
      </c>
      <c r="AD14" s="8">
        <v>1</v>
      </c>
      <c r="AE14" s="8">
        <v>1</v>
      </c>
      <c r="AF14" s="8"/>
      <c r="AG14" s="8"/>
      <c r="AH14" s="12">
        <v>25</v>
      </c>
      <c r="AI14" s="7"/>
      <c r="AJ14" s="15"/>
    </row>
    <row r="15" ht="22.05" customHeight="1" spans="1:36">
      <c r="A15" s="7">
        <v>10</v>
      </c>
      <c r="B15" s="29" t="s">
        <v>50</v>
      </c>
      <c r="C15" s="8">
        <v>1</v>
      </c>
      <c r="D15" s="8">
        <v>1</v>
      </c>
      <c r="E15" s="8">
        <v>1</v>
      </c>
      <c r="F15" s="8">
        <v>1</v>
      </c>
      <c r="G15" s="8">
        <v>1</v>
      </c>
      <c r="H15" s="8">
        <v>1</v>
      </c>
      <c r="I15" s="8">
        <v>1</v>
      </c>
      <c r="J15" s="8">
        <v>1</v>
      </c>
      <c r="K15" s="8">
        <v>1</v>
      </c>
      <c r="L15" s="8">
        <v>1</v>
      </c>
      <c r="M15" s="8">
        <v>1</v>
      </c>
      <c r="N15" s="8">
        <v>1</v>
      </c>
      <c r="O15" s="8">
        <v>1</v>
      </c>
      <c r="P15" s="8">
        <v>1</v>
      </c>
      <c r="Q15" s="8">
        <v>1</v>
      </c>
      <c r="R15" s="8">
        <v>1</v>
      </c>
      <c r="S15" s="8">
        <v>1</v>
      </c>
      <c r="T15" s="8">
        <v>1</v>
      </c>
      <c r="U15" s="8"/>
      <c r="V15" s="8"/>
      <c r="W15" s="8"/>
      <c r="X15" s="8"/>
      <c r="Y15" s="8"/>
      <c r="Z15" s="8"/>
      <c r="AA15" s="8"/>
      <c r="AB15" s="8"/>
      <c r="AC15" s="8"/>
      <c r="AD15" s="8"/>
      <c r="AE15" s="8"/>
      <c r="AF15" s="8"/>
      <c r="AG15" s="8"/>
      <c r="AH15" s="12">
        <v>18</v>
      </c>
      <c r="AI15" s="7"/>
      <c r="AJ15" s="37"/>
    </row>
    <row r="16" ht="22.05" customHeight="1" spans="1:36">
      <c r="A16" s="7">
        <v>11</v>
      </c>
      <c r="B16" s="8" t="s">
        <v>53</v>
      </c>
      <c r="C16" s="8">
        <v>1</v>
      </c>
      <c r="D16" s="8">
        <v>1</v>
      </c>
      <c r="E16" s="8"/>
      <c r="F16" s="8"/>
      <c r="G16" s="8">
        <v>1</v>
      </c>
      <c r="H16" s="8">
        <v>1</v>
      </c>
      <c r="I16" s="8">
        <v>1</v>
      </c>
      <c r="J16" s="8"/>
      <c r="K16" s="8"/>
      <c r="L16" s="8">
        <v>1</v>
      </c>
      <c r="M16" s="8">
        <v>1</v>
      </c>
      <c r="N16" s="8">
        <v>1</v>
      </c>
      <c r="O16" s="8">
        <v>1</v>
      </c>
      <c r="P16" s="8">
        <v>1</v>
      </c>
      <c r="Q16" s="8"/>
      <c r="R16" s="8"/>
      <c r="S16" s="8">
        <v>1</v>
      </c>
      <c r="T16" s="8">
        <v>1</v>
      </c>
      <c r="U16" s="8">
        <v>1</v>
      </c>
      <c r="V16" s="8">
        <v>1</v>
      </c>
      <c r="W16" s="8">
        <v>1</v>
      </c>
      <c r="X16" s="8">
        <v>1</v>
      </c>
      <c r="Y16" s="8">
        <v>1</v>
      </c>
      <c r="Z16" s="8">
        <v>1</v>
      </c>
      <c r="AA16" s="8">
        <v>1</v>
      </c>
      <c r="AB16" s="8">
        <v>1</v>
      </c>
      <c r="AC16" s="8"/>
      <c r="AD16" s="8"/>
      <c r="AE16" s="8"/>
      <c r="AF16" s="8"/>
      <c r="AG16" s="8"/>
      <c r="AH16" s="8">
        <v>20</v>
      </c>
      <c r="AI16" s="7"/>
      <c r="AJ16" s="37"/>
    </row>
    <row r="17" ht="22.05" customHeight="1" spans="1:36">
      <c r="A17" s="7">
        <v>12</v>
      </c>
      <c r="B17" s="8" t="s">
        <v>56</v>
      </c>
      <c r="C17" s="8">
        <v>1</v>
      </c>
      <c r="D17" s="8">
        <v>1</v>
      </c>
      <c r="E17" s="8">
        <v>1</v>
      </c>
      <c r="F17" s="8">
        <v>1</v>
      </c>
      <c r="G17" s="8">
        <v>1</v>
      </c>
      <c r="H17" s="8">
        <v>1</v>
      </c>
      <c r="I17" s="8">
        <v>1</v>
      </c>
      <c r="J17" s="8"/>
      <c r="K17" s="8">
        <v>1</v>
      </c>
      <c r="L17" s="8">
        <v>1</v>
      </c>
      <c r="M17" s="8">
        <v>1</v>
      </c>
      <c r="N17" s="8">
        <v>0.5</v>
      </c>
      <c r="O17" s="8"/>
      <c r="P17" s="8"/>
      <c r="Q17" s="8">
        <v>1</v>
      </c>
      <c r="R17" s="8">
        <v>1</v>
      </c>
      <c r="S17" s="8">
        <v>1</v>
      </c>
      <c r="T17" s="8">
        <v>1</v>
      </c>
      <c r="U17" s="8">
        <v>1</v>
      </c>
      <c r="V17" s="8">
        <v>1</v>
      </c>
      <c r="W17" s="8">
        <v>1</v>
      </c>
      <c r="X17" s="8"/>
      <c r="Y17" s="8"/>
      <c r="Z17" s="8"/>
      <c r="AA17" s="8"/>
      <c r="AB17" s="8"/>
      <c r="AC17" s="8"/>
      <c r="AD17" s="8"/>
      <c r="AE17" s="8"/>
      <c r="AF17" s="8"/>
      <c r="AG17" s="8"/>
      <c r="AH17" s="12">
        <v>17.5</v>
      </c>
      <c r="AI17" s="7"/>
      <c r="AJ17" s="37"/>
    </row>
    <row r="18" ht="22.05" customHeight="1" spans="1:36">
      <c r="A18" s="7">
        <v>13</v>
      </c>
      <c r="B18" s="7" t="s">
        <v>59</v>
      </c>
      <c r="C18" s="8">
        <v>1</v>
      </c>
      <c r="D18" s="8">
        <v>1</v>
      </c>
      <c r="E18" s="8">
        <v>1</v>
      </c>
      <c r="F18" s="8">
        <v>1</v>
      </c>
      <c r="G18" s="8">
        <v>1</v>
      </c>
      <c r="H18" s="8">
        <v>1</v>
      </c>
      <c r="I18" s="8">
        <v>1</v>
      </c>
      <c r="J18" s="8"/>
      <c r="K18" s="8">
        <v>1</v>
      </c>
      <c r="L18" s="8">
        <v>1</v>
      </c>
      <c r="M18" s="8">
        <v>1</v>
      </c>
      <c r="N18" s="8">
        <v>0.5</v>
      </c>
      <c r="O18" s="8"/>
      <c r="P18" s="8"/>
      <c r="Q18" s="8">
        <v>1</v>
      </c>
      <c r="R18" s="8">
        <v>1</v>
      </c>
      <c r="S18" s="8">
        <v>1</v>
      </c>
      <c r="T18" s="8">
        <v>1</v>
      </c>
      <c r="U18" s="8">
        <v>1</v>
      </c>
      <c r="V18" s="8">
        <v>1</v>
      </c>
      <c r="W18" s="8">
        <v>1</v>
      </c>
      <c r="X18" s="8">
        <v>1</v>
      </c>
      <c r="Y18" s="8">
        <v>1</v>
      </c>
      <c r="Z18" s="8">
        <v>1</v>
      </c>
      <c r="AA18" s="8"/>
      <c r="AB18" s="8"/>
      <c r="AC18" s="8"/>
      <c r="AD18" s="8"/>
      <c r="AE18" s="8"/>
      <c r="AF18" s="8"/>
      <c r="AG18" s="8"/>
      <c r="AH18" s="12">
        <v>20.5</v>
      </c>
      <c r="AI18" s="7"/>
      <c r="AJ18" s="37"/>
    </row>
    <row r="19" s="1" customFormat="1" ht="54" customHeight="1" spans="1:36">
      <c r="A19" s="19" t="s">
        <v>63</v>
      </c>
      <c r="B19" s="21"/>
      <c r="C19" s="19"/>
      <c r="D19" s="20"/>
      <c r="E19" s="20"/>
      <c r="F19" s="21"/>
      <c r="G19" s="19" t="s">
        <v>64</v>
      </c>
      <c r="H19" s="20"/>
      <c r="I19" s="20"/>
      <c r="J19" s="21"/>
      <c r="K19" s="19"/>
      <c r="L19" s="20"/>
      <c r="M19" s="20"/>
      <c r="N19" s="20"/>
      <c r="O19" s="20"/>
      <c r="P19" s="21"/>
      <c r="Q19" s="19" t="s">
        <v>65</v>
      </c>
      <c r="R19" s="20"/>
      <c r="S19" s="20"/>
      <c r="T19" s="20"/>
      <c r="U19" s="21"/>
      <c r="V19" s="19"/>
      <c r="W19" s="20"/>
      <c r="X19" s="20"/>
      <c r="Y19" s="20"/>
      <c r="Z19" s="21"/>
      <c r="AA19" s="19" t="s">
        <v>144</v>
      </c>
      <c r="AB19" s="20"/>
      <c r="AC19" s="20"/>
      <c r="AD19" s="20"/>
      <c r="AE19" s="20"/>
      <c r="AF19" s="21"/>
      <c r="AG19" s="19"/>
      <c r="AH19" s="20"/>
      <c r="AI19" s="20"/>
      <c r="AJ19" s="21"/>
    </row>
    <row r="20" s="1" customFormat="1" ht="41.25" customHeight="1" spans="1:36">
      <c r="A20" s="25" t="s">
        <v>145</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12">
    <cfRule type="duplicateValues" dxfId="0" priority="4"/>
  </conditionalFormatting>
  <conditionalFormatting sqref="B14">
    <cfRule type="duplicateValues" dxfId="1" priority="3"/>
  </conditionalFormatting>
  <conditionalFormatting sqref="B16">
    <cfRule type="duplicateValues" dxfId="0" priority="2"/>
  </conditionalFormatting>
  <conditionalFormatting sqref="B18">
    <cfRule type="duplicateValues" dxfId="1" priority="1"/>
  </conditionalFormatting>
  <conditionalFormatting sqref="B7:B8">
    <cfRule type="duplicateValues" dxfId="1" priority="5"/>
  </conditionalFormatting>
  <printOptions horizontalCentered="1"/>
  <pageMargins left="0.71" right="0.71" top="0.75" bottom="0.75" header="0.31" footer="0.31"/>
  <pageSetup paperSize="9" scale="9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view="pageBreakPreview" zoomScaleNormal="100" workbookViewId="0">
      <selection activeCell="AK1" sqref="AK$1:AN$1048576"/>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138</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146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140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141</v>
      </c>
      <c r="AI3" s="32" t="s">
        <v>142</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4"/>
      <c r="AI4" s="34"/>
      <c r="AJ4" s="4"/>
    </row>
    <row r="5" ht="20.1" hidden="1" customHeight="1" spans="1:36">
      <c r="A5" s="7">
        <v>1</v>
      </c>
      <c r="B5" s="8"/>
      <c r="C5" s="35" t="s">
        <v>143</v>
      </c>
      <c r="D5" s="35" t="s">
        <v>143</v>
      </c>
      <c r="E5" s="35" t="s">
        <v>143</v>
      </c>
      <c r="F5" s="35" t="s">
        <v>143</v>
      </c>
      <c r="G5" s="35" t="s">
        <v>143</v>
      </c>
      <c r="H5" s="35" t="s">
        <v>143</v>
      </c>
      <c r="I5" s="35" t="s">
        <v>143</v>
      </c>
      <c r="J5" s="35" t="s">
        <v>143</v>
      </c>
      <c r="K5" s="35" t="s">
        <v>143</v>
      </c>
      <c r="L5" s="35" t="s">
        <v>143</v>
      </c>
      <c r="M5" s="35" t="s">
        <v>143</v>
      </c>
      <c r="N5" s="35" t="s">
        <v>143</v>
      </c>
      <c r="O5" s="35" t="s">
        <v>143</v>
      </c>
      <c r="P5" s="35" t="s">
        <v>143</v>
      </c>
      <c r="Q5" s="35" t="s">
        <v>143</v>
      </c>
      <c r="R5" s="35" t="s">
        <v>143</v>
      </c>
      <c r="S5" s="35" t="s">
        <v>143</v>
      </c>
      <c r="T5" s="35" t="s">
        <v>143</v>
      </c>
      <c r="U5" s="35" t="s">
        <v>143</v>
      </c>
      <c r="V5" s="35" t="s">
        <v>143</v>
      </c>
      <c r="W5" s="35" t="s">
        <v>143</v>
      </c>
      <c r="X5" s="35" t="s">
        <v>143</v>
      </c>
      <c r="Y5" s="35" t="s">
        <v>143</v>
      </c>
      <c r="Z5" s="35" t="s">
        <v>143</v>
      </c>
      <c r="AA5" s="35" t="s">
        <v>143</v>
      </c>
      <c r="AB5" s="8"/>
      <c r="AC5" s="8"/>
      <c r="AD5" s="8"/>
      <c r="AE5" s="8"/>
      <c r="AF5" s="8"/>
      <c r="AG5" s="8"/>
      <c r="AH5" s="8">
        <v>25</v>
      </c>
      <c r="AI5" s="8"/>
      <c r="AJ5" s="8"/>
    </row>
    <row r="6" ht="22.05" customHeight="1" spans="1:36">
      <c r="A6" s="7">
        <v>14</v>
      </c>
      <c r="B6" s="7" t="s">
        <v>69</v>
      </c>
      <c r="C6" s="35"/>
      <c r="D6" s="35"/>
      <c r="E6" s="35"/>
      <c r="F6" s="35"/>
      <c r="G6" s="35"/>
      <c r="H6" s="35"/>
      <c r="I6" s="35"/>
      <c r="J6" s="35">
        <v>1</v>
      </c>
      <c r="K6" s="35"/>
      <c r="L6" s="35">
        <v>1</v>
      </c>
      <c r="M6" s="35">
        <v>1</v>
      </c>
      <c r="N6" s="35">
        <v>1</v>
      </c>
      <c r="O6" s="35"/>
      <c r="P6" s="35"/>
      <c r="Q6" s="35"/>
      <c r="R6" s="35">
        <v>1</v>
      </c>
      <c r="S6" s="35">
        <v>1</v>
      </c>
      <c r="T6" s="35">
        <v>1</v>
      </c>
      <c r="U6" s="35">
        <v>1</v>
      </c>
      <c r="V6" s="35">
        <v>1</v>
      </c>
      <c r="W6" s="35"/>
      <c r="X6" s="35"/>
      <c r="Y6" s="35">
        <v>1</v>
      </c>
      <c r="Z6" s="35">
        <v>1</v>
      </c>
      <c r="AA6" s="35">
        <v>1</v>
      </c>
      <c r="AB6" s="35">
        <v>1</v>
      </c>
      <c r="AC6" s="35"/>
      <c r="AD6" s="35"/>
      <c r="AE6" s="35"/>
      <c r="AF6" s="35"/>
      <c r="AG6" s="8"/>
      <c r="AH6" s="12">
        <v>13</v>
      </c>
      <c r="AI6" s="8"/>
      <c r="AJ6" s="37"/>
    </row>
    <row r="7" ht="22.05" customHeight="1" spans="1:36">
      <c r="A7" s="7">
        <v>15</v>
      </c>
      <c r="B7" s="13" t="s">
        <v>72</v>
      </c>
      <c r="C7" s="35"/>
      <c r="D7" s="35"/>
      <c r="E7" s="35">
        <v>1</v>
      </c>
      <c r="F7" s="35">
        <v>1</v>
      </c>
      <c r="G7" s="35"/>
      <c r="H7" s="35"/>
      <c r="I7" s="35">
        <v>1</v>
      </c>
      <c r="J7" s="35">
        <v>1</v>
      </c>
      <c r="K7" s="35">
        <v>1</v>
      </c>
      <c r="L7" s="35">
        <v>1</v>
      </c>
      <c r="M7" s="35">
        <v>1</v>
      </c>
      <c r="N7" s="35">
        <v>1</v>
      </c>
      <c r="O7" s="35">
        <v>1</v>
      </c>
      <c r="P7" s="35"/>
      <c r="Q7" s="35"/>
      <c r="R7" s="35">
        <v>1</v>
      </c>
      <c r="S7" s="35">
        <v>1</v>
      </c>
      <c r="T7" s="35">
        <v>1</v>
      </c>
      <c r="U7" s="35">
        <v>1</v>
      </c>
      <c r="V7" s="35"/>
      <c r="W7" s="35"/>
      <c r="X7" s="35">
        <v>1</v>
      </c>
      <c r="Y7" s="35">
        <v>1</v>
      </c>
      <c r="Z7" s="35">
        <v>1</v>
      </c>
      <c r="AA7" s="35"/>
      <c r="AB7" s="35"/>
      <c r="AC7" s="35">
        <v>1</v>
      </c>
      <c r="AD7" s="35">
        <v>1</v>
      </c>
      <c r="AE7" s="35">
        <v>1</v>
      </c>
      <c r="AF7" s="35">
        <v>1</v>
      </c>
      <c r="AG7" s="8"/>
      <c r="AH7" s="12">
        <v>20</v>
      </c>
      <c r="AI7" s="8"/>
      <c r="AJ7" s="37"/>
    </row>
    <row r="8" ht="22.05" customHeight="1" spans="1:36">
      <c r="A8" s="7">
        <v>16</v>
      </c>
      <c r="B8" s="13" t="s">
        <v>76</v>
      </c>
      <c r="C8" s="35"/>
      <c r="D8" s="35"/>
      <c r="E8" s="35">
        <v>1</v>
      </c>
      <c r="F8" s="35">
        <v>1</v>
      </c>
      <c r="G8" s="35"/>
      <c r="H8" s="35"/>
      <c r="I8" s="35">
        <v>1</v>
      </c>
      <c r="J8" s="35">
        <v>1</v>
      </c>
      <c r="K8" s="35">
        <v>1</v>
      </c>
      <c r="L8" s="35">
        <v>1</v>
      </c>
      <c r="M8" s="35">
        <v>1</v>
      </c>
      <c r="N8" s="35">
        <v>1</v>
      </c>
      <c r="O8" s="35">
        <v>1</v>
      </c>
      <c r="P8" s="35"/>
      <c r="Q8" s="35"/>
      <c r="R8" s="35">
        <v>1</v>
      </c>
      <c r="S8" s="35">
        <v>1</v>
      </c>
      <c r="T8" s="35">
        <v>1</v>
      </c>
      <c r="U8" s="35">
        <v>1</v>
      </c>
      <c r="V8" s="35"/>
      <c r="W8" s="35"/>
      <c r="X8" s="35">
        <v>1</v>
      </c>
      <c r="Y8" s="35">
        <v>1</v>
      </c>
      <c r="Z8" s="35">
        <v>1</v>
      </c>
      <c r="AA8" s="35"/>
      <c r="AB8" s="35"/>
      <c r="AC8" s="35">
        <v>1</v>
      </c>
      <c r="AD8" s="35">
        <v>1</v>
      </c>
      <c r="AE8" s="35">
        <v>1</v>
      </c>
      <c r="AF8" s="35">
        <v>1</v>
      </c>
      <c r="AG8" s="8"/>
      <c r="AH8" s="12">
        <v>20</v>
      </c>
      <c r="AI8" s="8"/>
      <c r="AJ8" s="37"/>
    </row>
    <row r="9" ht="22.05" customHeight="1" spans="1:36">
      <c r="A9" s="7">
        <v>17</v>
      </c>
      <c r="B9" s="13" t="s">
        <v>79</v>
      </c>
      <c r="C9" s="35">
        <v>1</v>
      </c>
      <c r="D9" s="35">
        <v>1</v>
      </c>
      <c r="E9" s="35"/>
      <c r="F9" s="35"/>
      <c r="G9" s="35">
        <v>1</v>
      </c>
      <c r="H9" s="35">
        <v>1</v>
      </c>
      <c r="I9" s="35">
        <v>1</v>
      </c>
      <c r="J9" s="35">
        <v>1</v>
      </c>
      <c r="K9" s="35">
        <v>1</v>
      </c>
      <c r="L9" s="35">
        <v>1</v>
      </c>
      <c r="M9" s="35">
        <v>1</v>
      </c>
      <c r="N9" s="35">
        <v>1</v>
      </c>
      <c r="O9" s="35"/>
      <c r="P9" s="35">
        <v>1</v>
      </c>
      <c r="Q9" s="35">
        <v>1</v>
      </c>
      <c r="R9" s="35">
        <v>1</v>
      </c>
      <c r="S9" s="35">
        <v>1</v>
      </c>
      <c r="T9" s="35">
        <v>1</v>
      </c>
      <c r="U9" s="35"/>
      <c r="V9" s="35">
        <v>1</v>
      </c>
      <c r="W9" s="35">
        <v>1</v>
      </c>
      <c r="X9" s="35">
        <v>1</v>
      </c>
      <c r="Y9" s="35">
        <v>1</v>
      </c>
      <c r="Z9" s="35"/>
      <c r="AA9" s="35">
        <v>1</v>
      </c>
      <c r="AB9" s="35">
        <v>1</v>
      </c>
      <c r="AC9" s="35">
        <v>1</v>
      </c>
      <c r="AD9" s="35">
        <v>1</v>
      </c>
      <c r="AE9" s="35">
        <v>1</v>
      </c>
      <c r="AF9" s="35">
        <v>1</v>
      </c>
      <c r="AG9" s="8"/>
      <c r="AH9" s="12">
        <v>25</v>
      </c>
      <c r="AI9" s="8"/>
      <c r="AJ9" s="8"/>
    </row>
    <row r="10" ht="22.05" customHeight="1" spans="1:36">
      <c r="A10" s="7">
        <v>18</v>
      </c>
      <c r="B10" s="8" t="s">
        <v>83</v>
      </c>
      <c r="C10" s="35">
        <v>1</v>
      </c>
      <c r="D10" s="35">
        <v>1</v>
      </c>
      <c r="E10" s="35"/>
      <c r="F10" s="35"/>
      <c r="G10" s="35">
        <v>1</v>
      </c>
      <c r="H10" s="35">
        <v>1</v>
      </c>
      <c r="I10" s="35">
        <v>1</v>
      </c>
      <c r="J10" s="35">
        <v>1</v>
      </c>
      <c r="K10" s="35">
        <v>1</v>
      </c>
      <c r="L10" s="35">
        <v>1</v>
      </c>
      <c r="M10" s="35">
        <v>1</v>
      </c>
      <c r="N10" s="35">
        <v>1</v>
      </c>
      <c r="O10" s="35"/>
      <c r="P10" s="35">
        <v>1</v>
      </c>
      <c r="Q10" s="35">
        <v>1</v>
      </c>
      <c r="R10" s="35">
        <v>1</v>
      </c>
      <c r="S10" s="35">
        <v>1</v>
      </c>
      <c r="T10" s="35">
        <v>1</v>
      </c>
      <c r="U10" s="35"/>
      <c r="V10" s="35">
        <v>1</v>
      </c>
      <c r="W10" s="35">
        <v>1</v>
      </c>
      <c r="X10" s="35">
        <v>1</v>
      </c>
      <c r="Y10" s="35">
        <v>1</v>
      </c>
      <c r="Z10" s="35"/>
      <c r="AA10" s="35">
        <v>1</v>
      </c>
      <c r="AB10" s="35">
        <v>1</v>
      </c>
      <c r="AC10" s="35">
        <v>1</v>
      </c>
      <c r="AD10" s="35">
        <v>1</v>
      </c>
      <c r="AE10" s="35">
        <v>1</v>
      </c>
      <c r="AF10" s="35">
        <v>1</v>
      </c>
      <c r="AG10" s="8"/>
      <c r="AH10" s="12">
        <v>25</v>
      </c>
      <c r="AI10" s="8"/>
      <c r="AJ10" s="37"/>
    </row>
    <row r="11" ht="22.05" customHeight="1" spans="1:36">
      <c r="A11" s="7">
        <v>19</v>
      </c>
      <c r="B11" s="14" t="s">
        <v>87</v>
      </c>
      <c r="C11" s="35"/>
      <c r="D11" s="35"/>
      <c r="E11" s="35">
        <v>1</v>
      </c>
      <c r="F11" s="35">
        <v>1</v>
      </c>
      <c r="G11" s="35">
        <v>1</v>
      </c>
      <c r="H11" s="35">
        <v>1</v>
      </c>
      <c r="I11" s="35"/>
      <c r="J11" s="35"/>
      <c r="K11" s="35">
        <v>1</v>
      </c>
      <c r="L11" s="35">
        <v>1</v>
      </c>
      <c r="M11" s="35">
        <v>1</v>
      </c>
      <c r="N11" s="35">
        <v>0.5</v>
      </c>
      <c r="O11" s="35">
        <v>1</v>
      </c>
      <c r="P11" s="35">
        <v>1</v>
      </c>
      <c r="Q11" s="35">
        <v>1</v>
      </c>
      <c r="R11" s="35">
        <v>1</v>
      </c>
      <c r="S11" s="35">
        <v>1</v>
      </c>
      <c r="T11" s="35">
        <v>1</v>
      </c>
      <c r="U11" s="35">
        <v>1</v>
      </c>
      <c r="V11" s="35">
        <v>1</v>
      </c>
      <c r="W11" s="35">
        <v>1</v>
      </c>
      <c r="X11" s="35">
        <v>1</v>
      </c>
      <c r="Y11" s="35">
        <v>1</v>
      </c>
      <c r="Z11" s="35">
        <v>1</v>
      </c>
      <c r="AA11" s="35">
        <v>1</v>
      </c>
      <c r="AB11" s="35"/>
      <c r="AC11" s="35"/>
      <c r="AD11" s="35"/>
      <c r="AE11" s="35"/>
      <c r="AF11" s="35"/>
      <c r="AG11" s="8"/>
      <c r="AH11" s="12">
        <v>20.5</v>
      </c>
      <c r="AI11" s="8"/>
      <c r="AJ11" s="8"/>
    </row>
    <row r="12" ht="22.05" customHeight="1" spans="1:36">
      <c r="A12" s="7">
        <v>20</v>
      </c>
      <c r="B12" s="8" t="s">
        <v>90</v>
      </c>
      <c r="C12" s="35"/>
      <c r="D12" s="35"/>
      <c r="E12" s="35"/>
      <c r="F12" s="35">
        <v>1</v>
      </c>
      <c r="G12" s="35">
        <v>1</v>
      </c>
      <c r="H12" s="35">
        <v>1</v>
      </c>
      <c r="I12" s="35">
        <v>1</v>
      </c>
      <c r="J12" s="35">
        <v>1</v>
      </c>
      <c r="K12" s="35">
        <v>1</v>
      </c>
      <c r="L12" s="35">
        <v>1</v>
      </c>
      <c r="M12" s="35">
        <v>1</v>
      </c>
      <c r="N12" s="35">
        <v>1</v>
      </c>
      <c r="O12" s="35"/>
      <c r="P12" s="35"/>
      <c r="Q12" s="35">
        <v>1</v>
      </c>
      <c r="R12" s="35">
        <v>1</v>
      </c>
      <c r="S12" s="35">
        <v>1</v>
      </c>
      <c r="T12" s="35">
        <v>1</v>
      </c>
      <c r="U12" s="35">
        <v>1</v>
      </c>
      <c r="V12" s="35">
        <v>1</v>
      </c>
      <c r="W12" s="35">
        <v>1</v>
      </c>
      <c r="X12" s="35">
        <v>1</v>
      </c>
      <c r="Y12" s="35">
        <v>1</v>
      </c>
      <c r="Z12" s="35">
        <v>1</v>
      </c>
      <c r="AA12" s="35">
        <v>1</v>
      </c>
      <c r="AB12" s="35"/>
      <c r="AC12" s="35"/>
      <c r="AD12" s="35"/>
      <c r="AE12" s="35"/>
      <c r="AF12" s="35"/>
      <c r="AG12" s="8"/>
      <c r="AH12" s="8">
        <v>20</v>
      </c>
      <c r="AI12" s="7"/>
      <c r="AJ12" s="15"/>
    </row>
    <row r="13" ht="22.05" customHeight="1" spans="1:36">
      <c r="A13" s="7">
        <v>21</v>
      </c>
      <c r="B13" s="13" t="s">
        <v>93</v>
      </c>
      <c r="C13" s="35">
        <v>1</v>
      </c>
      <c r="D13" s="35">
        <v>1</v>
      </c>
      <c r="E13" s="35">
        <v>1</v>
      </c>
      <c r="F13" s="35">
        <v>1</v>
      </c>
      <c r="G13" s="35">
        <v>1</v>
      </c>
      <c r="H13" s="35">
        <v>1</v>
      </c>
      <c r="I13" s="35">
        <v>1</v>
      </c>
      <c r="J13" s="35">
        <v>1</v>
      </c>
      <c r="K13" s="35"/>
      <c r="L13" s="35"/>
      <c r="M13" s="35">
        <v>1</v>
      </c>
      <c r="N13" s="35">
        <v>1</v>
      </c>
      <c r="O13" s="35">
        <v>1</v>
      </c>
      <c r="P13" s="35">
        <v>1</v>
      </c>
      <c r="Q13" s="35">
        <v>1</v>
      </c>
      <c r="R13" s="35">
        <v>1</v>
      </c>
      <c r="S13" s="35">
        <v>1</v>
      </c>
      <c r="T13" s="35">
        <v>1</v>
      </c>
      <c r="U13" s="35">
        <v>1</v>
      </c>
      <c r="V13" s="35">
        <v>1</v>
      </c>
      <c r="W13" s="35"/>
      <c r="X13" s="35"/>
      <c r="Y13" s="35"/>
      <c r="Z13" s="35">
        <v>1</v>
      </c>
      <c r="AA13" s="35">
        <v>1</v>
      </c>
      <c r="AB13" s="35">
        <v>1</v>
      </c>
      <c r="AC13" s="35">
        <v>1</v>
      </c>
      <c r="AD13" s="35">
        <v>1</v>
      </c>
      <c r="AE13" s="35">
        <v>1</v>
      </c>
      <c r="AF13" s="35">
        <v>1</v>
      </c>
      <c r="AG13" s="8"/>
      <c r="AH13" s="12">
        <v>25</v>
      </c>
      <c r="AI13" s="7"/>
      <c r="AJ13" s="37"/>
    </row>
    <row r="14" ht="22.05" customHeight="1" spans="1:36">
      <c r="A14" s="7">
        <v>21</v>
      </c>
      <c r="B14" s="13" t="s">
        <v>96</v>
      </c>
      <c r="C14" s="35">
        <v>1</v>
      </c>
      <c r="D14" s="35">
        <v>1</v>
      </c>
      <c r="E14" s="35">
        <v>1</v>
      </c>
      <c r="F14" s="35"/>
      <c r="G14" s="35"/>
      <c r="H14" s="35">
        <v>1</v>
      </c>
      <c r="I14" s="35">
        <v>1</v>
      </c>
      <c r="J14" s="35">
        <v>1</v>
      </c>
      <c r="K14" s="35">
        <v>1</v>
      </c>
      <c r="L14" s="35">
        <v>1</v>
      </c>
      <c r="M14" s="35">
        <v>1</v>
      </c>
      <c r="N14" s="35">
        <v>0.5</v>
      </c>
      <c r="O14" s="35"/>
      <c r="P14" s="35"/>
      <c r="Q14" s="35">
        <v>1</v>
      </c>
      <c r="R14" s="35">
        <v>1</v>
      </c>
      <c r="S14" s="35">
        <v>1</v>
      </c>
      <c r="T14" s="35">
        <v>1</v>
      </c>
      <c r="U14" s="35">
        <v>1</v>
      </c>
      <c r="V14" s="35"/>
      <c r="W14" s="35"/>
      <c r="X14" s="35">
        <v>1</v>
      </c>
      <c r="Y14" s="35">
        <v>1</v>
      </c>
      <c r="Z14" s="35">
        <v>1</v>
      </c>
      <c r="AA14" s="35">
        <v>1</v>
      </c>
      <c r="AB14" s="35">
        <v>1</v>
      </c>
      <c r="AC14" s="35">
        <v>1</v>
      </c>
      <c r="AD14" s="35">
        <v>1</v>
      </c>
      <c r="AE14" s="35">
        <v>1</v>
      </c>
      <c r="AF14" s="35"/>
      <c r="AG14" s="8"/>
      <c r="AH14" s="12">
        <v>22.5</v>
      </c>
      <c r="AI14" s="7"/>
      <c r="AJ14" s="15"/>
    </row>
    <row r="15" ht="22.05" customHeight="1" spans="1:36">
      <c r="A15" s="7">
        <v>23</v>
      </c>
      <c r="B15" s="13" t="s">
        <v>100</v>
      </c>
      <c r="C15" s="35"/>
      <c r="D15" s="35"/>
      <c r="E15" s="35">
        <v>1</v>
      </c>
      <c r="F15" s="35">
        <v>1</v>
      </c>
      <c r="G15" s="35"/>
      <c r="H15" s="35"/>
      <c r="I15" s="35">
        <v>1</v>
      </c>
      <c r="J15" s="35">
        <v>1</v>
      </c>
      <c r="K15" s="35">
        <v>1</v>
      </c>
      <c r="L15" s="35">
        <v>1</v>
      </c>
      <c r="M15" s="35">
        <v>1</v>
      </c>
      <c r="N15" s="35">
        <v>1</v>
      </c>
      <c r="O15" s="35">
        <v>1</v>
      </c>
      <c r="P15" s="35"/>
      <c r="Q15" s="35"/>
      <c r="R15" s="35">
        <v>1</v>
      </c>
      <c r="S15" s="35">
        <v>1</v>
      </c>
      <c r="T15" s="35">
        <v>1</v>
      </c>
      <c r="U15" s="35">
        <v>1</v>
      </c>
      <c r="V15" s="35"/>
      <c r="W15" s="35"/>
      <c r="X15" s="35">
        <v>1</v>
      </c>
      <c r="Y15" s="35">
        <v>1</v>
      </c>
      <c r="Z15" s="35">
        <v>1</v>
      </c>
      <c r="AA15" s="35"/>
      <c r="AB15" s="35"/>
      <c r="AC15" s="35">
        <v>1</v>
      </c>
      <c r="AD15" s="35">
        <v>1</v>
      </c>
      <c r="AE15" s="35">
        <v>1</v>
      </c>
      <c r="AF15" s="35">
        <v>1</v>
      </c>
      <c r="AG15" s="8"/>
      <c r="AH15" s="12">
        <v>20</v>
      </c>
      <c r="AI15" s="7"/>
      <c r="AJ15" s="37"/>
    </row>
    <row r="16" ht="22.05" customHeight="1" spans="1:36">
      <c r="A16" s="7">
        <v>24</v>
      </c>
      <c r="B16" s="13" t="s">
        <v>103</v>
      </c>
      <c r="C16" s="35"/>
      <c r="D16" s="35"/>
      <c r="E16" s="35">
        <v>1</v>
      </c>
      <c r="F16" s="35">
        <v>1</v>
      </c>
      <c r="G16" s="35"/>
      <c r="H16" s="35"/>
      <c r="I16" s="35">
        <v>1</v>
      </c>
      <c r="J16" s="35">
        <v>1</v>
      </c>
      <c r="K16" s="35">
        <v>1</v>
      </c>
      <c r="L16" s="35">
        <v>1</v>
      </c>
      <c r="M16" s="35">
        <v>1</v>
      </c>
      <c r="N16" s="35">
        <v>1</v>
      </c>
      <c r="O16" s="35">
        <v>1</v>
      </c>
      <c r="P16" s="35"/>
      <c r="Q16" s="35"/>
      <c r="R16" s="35">
        <v>1</v>
      </c>
      <c r="S16" s="35">
        <v>1</v>
      </c>
      <c r="T16" s="35">
        <v>1</v>
      </c>
      <c r="U16" s="35">
        <v>1</v>
      </c>
      <c r="V16" s="35"/>
      <c r="W16" s="35"/>
      <c r="X16" s="35">
        <v>1</v>
      </c>
      <c r="Y16" s="35">
        <v>1</v>
      </c>
      <c r="Z16" s="35">
        <v>1</v>
      </c>
      <c r="AA16" s="35"/>
      <c r="AB16" s="35"/>
      <c r="AC16" s="35">
        <v>1</v>
      </c>
      <c r="AD16" s="35">
        <v>1</v>
      </c>
      <c r="AE16" s="35">
        <v>1</v>
      </c>
      <c r="AF16" s="35">
        <v>1</v>
      </c>
      <c r="AG16" s="8"/>
      <c r="AH16" s="12">
        <v>20</v>
      </c>
      <c r="AI16" s="7"/>
      <c r="AJ16" s="37"/>
    </row>
    <row r="17" ht="22.05" customHeight="1" spans="1:36">
      <c r="A17" s="7">
        <v>25</v>
      </c>
      <c r="B17" s="8" t="s">
        <v>106</v>
      </c>
      <c r="C17" s="35"/>
      <c r="D17" s="35"/>
      <c r="E17" s="35">
        <v>1</v>
      </c>
      <c r="F17" s="35">
        <v>1</v>
      </c>
      <c r="G17" s="35"/>
      <c r="H17" s="35"/>
      <c r="I17" s="35">
        <v>1</v>
      </c>
      <c r="J17" s="35">
        <v>1</v>
      </c>
      <c r="K17" s="35">
        <v>1</v>
      </c>
      <c r="L17" s="35">
        <v>1</v>
      </c>
      <c r="M17" s="35">
        <v>1</v>
      </c>
      <c r="N17" s="35">
        <v>1</v>
      </c>
      <c r="O17" s="35">
        <v>1</v>
      </c>
      <c r="P17" s="35"/>
      <c r="Q17" s="35"/>
      <c r="R17" s="35">
        <v>1</v>
      </c>
      <c r="S17" s="35">
        <v>1</v>
      </c>
      <c r="T17" s="35">
        <v>1</v>
      </c>
      <c r="U17" s="35">
        <v>1</v>
      </c>
      <c r="V17" s="35"/>
      <c r="W17" s="35"/>
      <c r="X17" s="35">
        <v>1</v>
      </c>
      <c r="Y17" s="35">
        <v>1</v>
      </c>
      <c r="Z17" s="35">
        <v>1</v>
      </c>
      <c r="AA17" s="35"/>
      <c r="AB17" s="35"/>
      <c r="AC17" s="35">
        <v>1</v>
      </c>
      <c r="AD17" s="35">
        <v>1</v>
      </c>
      <c r="AE17" s="35">
        <v>1</v>
      </c>
      <c r="AF17" s="35"/>
      <c r="AG17" s="8"/>
      <c r="AH17" s="12">
        <v>19</v>
      </c>
      <c r="AI17" s="7"/>
      <c r="AJ17" s="37"/>
    </row>
    <row r="18" ht="22.05" customHeight="1" spans="1:36">
      <c r="A18" s="7">
        <v>26</v>
      </c>
      <c r="B18" s="8" t="s">
        <v>109</v>
      </c>
      <c r="C18" s="35"/>
      <c r="D18" s="35"/>
      <c r="E18" s="35"/>
      <c r="F18" s="35"/>
      <c r="G18" s="35"/>
      <c r="H18" s="35"/>
      <c r="I18" s="35">
        <v>1</v>
      </c>
      <c r="J18" s="35">
        <v>1</v>
      </c>
      <c r="K18" s="35">
        <v>1</v>
      </c>
      <c r="L18" s="35">
        <v>1</v>
      </c>
      <c r="M18" s="35">
        <v>1</v>
      </c>
      <c r="N18" s="35">
        <v>1</v>
      </c>
      <c r="O18" s="35">
        <v>1</v>
      </c>
      <c r="P18" s="35">
        <v>1</v>
      </c>
      <c r="Q18" s="35">
        <v>1</v>
      </c>
      <c r="R18" s="35"/>
      <c r="S18" s="35"/>
      <c r="T18" s="35"/>
      <c r="U18" s="35"/>
      <c r="V18" s="35">
        <v>1</v>
      </c>
      <c r="W18" s="35">
        <v>1</v>
      </c>
      <c r="X18" s="35">
        <v>1</v>
      </c>
      <c r="Y18" s="35">
        <v>1</v>
      </c>
      <c r="Z18" s="35">
        <v>1</v>
      </c>
      <c r="AA18" s="35">
        <v>1</v>
      </c>
      <c r="AB18" s="35">
        <v>1</v>
      </c>
      <c r="AC18" s="35"/>
      <c r="AD18" s="35"/>
      <c r="AE18" s="35"/>
      <c r="AF18" s="35"/>
      <c r="AG18" s="8"/>
      <c r="AH18" s="12">
        <v>16</v>
      </c>
      <c r="AI18" s="7"/>
      <c r="AJ18" s="37"/>
    </row>
    <row r="19" s="1" customFormat="1" ht="54" customHeight="1" spans="1:36">
      <c r="A19" s="19" t="s">
        <v>63</v>
      </c>
      <c r="B19" s="21"/>
      <c r="C19" s="19"/>
      <c r="D19" s="20"/>
      <c r="E19" s="20"/>
      <c r="F19" s="21"/>
      <c r="G19" s="19" t="s">
        <v>64</v>
      </c>
      <c r="H19" s="20"/>
      <c r="I19" s="20"/>
      <c r="J19" s="21"/>
      <c r="K19" s="19"/>
      <c r="L19" s="20"/>
      <c r="M19" s="20"/>
      <c r="N19" s="20"/>
      <c r="O19" s="20"/>
      <c r="P19" s="21"/>
      <c r="Q19" s="19" t="s">
        <v>65</v>
      </c>
      <c r="R19" s="20"/>
      <c r="S19" s="20"/>
      <c r="T19" s="20"/>
      <c r="U19" s="21"/>
      <c r="V19" s="19"/>
      <c r="W19" s="20"/>
      <c r="X19" s="20"/>
      <c r="Y19" s="20"/>
      <c r="Z19" s="21"/>
      <c r="AA19" s="19" t="s">
        <v>144</v>
      </c>
      <c r="AB19" s="20"/>
      <c r="AC19" s="20"/>
      <c r="AD19" s="20"/>
      <c r="AE19" s="20"/>
      <c r="AF19" s="21"/>
      <c r="AG19" s="19"/>
      <c r="AH19" s="20"/>
      <c r="AI19" s="20"/>
      <c r="AJ19" s="21"/>
    </row>
    <row r="20" s="1" customFormat="1" ht="41.25" customHeight="1" spans="1:36">
      <c r="A20" s="25" t="s">
        <v>145</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1" priority="4"/>
  </conditionalFormatting>
  <conditionalFormatting sqref="B9">
    <cfRule type="duplicateValues" dxfId="1" priority="5"/>
  </conditionalFormatting>
  <conditionalFormatting sqref="B11">
    <cfRule type="duplicateValues" dxfId="0" priority="6"/>
  </conditionalFormatting>
  <conditionalFormatting sqref="B13">
    <cfRule type="duplicateValues" dxfId="1" priority="9"/>
  </conditionalFormatting>
  <conditionalFormatting sqref="B14">
    <cfRule type="duplicateValues" dxfId="1" priority="3"/>
  </conditionalFormatting>
  <conditionalFormatting sqref="B15">
    <cfRule type="duplicateValues" dxfId="1" priority="2"/>
  </conditionalFormatting>
  <conditionalFormatting sqref="B17">
    <cfRule type="duplicateValues" dxfId="1" priority="1"/>
  </conditionalFormatting>
  <conditionalFormatting sqref="B18">
    <cfRule type="duplicateValues" dxfId="0" priority="8"/>
  </conditionalFormatting>
  <conditionalFormatting sqref="B7:B8">
    <cfRule type="duplicateValues" dxfId="1" priority="7"/>
  </conditionalFormatting>
  <printOptions horizontalCentered="1"/>
  <pageMargins left="0.71" right="0.71" top="0.75" bottom="0.75" header="0.31" footer="0.31"/>
  <pageSetup paperSize="9" scale="9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view="pageBreakPreview" zoomScaleNormal="100" workbookViewId="0">
      <selection activeCell="AK1" sqref="AK$1:AL$1048576"/>
    </sheetView>
  </sheetViews>
  <sheetFormatPr defaultColWidth="9" defaultRowHeight="14.4"/>
  <cols>
    <col min="1" max="1" width="4.44444444444444" customWidth="1"/>
    <col min="2" max="2" width="8.66666666666667" customWidth="1"/>
    <col min="3" max="12" width="3.11111111111111" customWidth="1"/>
    <col min="13" max="14" width="4"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0" t="s">
        <v>138</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4.05" customHeight="1" spans="1:36">
      <c r="A2" s="31" t="s">
        <v>147</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140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141</v>
      </c>
      <c r="AI3" s="32" t="s">
        <v>142</v>
      </c>
      <c r="AJ3" s="4" t="s">
        <v>16</v>
      </c>
    </row>
    <row r="4" ht="22.5" customHeight="1" spans="1:36">
      <c r="A4" s="34"/>
      <c r="B4" s="34"/>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4"/>
      <c r="AI4" s="34"/>
      <c r="AJ4" s="4"/>
    </row>
    <row r="5" ht="20.1" hidden="1" customHeight="1" spans="1:36">
      <c r="A5" s="7">
        <v>1</v>
      </c>
      <c r="B5" s="8"/>
      <c r="C5" s="35" t="s">
        <v>143</v>
      </c>
      <c r="D5" s="35" t="s">
        <v>143</v>
      </c>
      <c r="E5" s="35" t="s">
        <v>143</v>
      </c>
      <c r="F5" s="35" t="s">
        <v>143</v>
      </c>
      <c r="G5" s="35" t="s">
        <v>143</v>
      </c>
      <c r="H5" s="35" t="s">
        <v>143</v>
      </c>
      <c r="I5" s="35" t="s">
        <v>143</v>
      </c>
      <c r="J5" s="35" t="s">
        <v>143</v>
      </c>
      <c r="K5" s="35" t="s">
        <v>143</v>
      </c>
      <c r="L5" s="35" t="s">
        <v>143</v>
      </c>
      <c r="M5" s="35" t="s">
        <v>143</v>
      </c>
      <c r="N5" s="35" t="s">
        <v>143</v>
      </c>
      <c r="O5" s="35" t="s">
        <v>143</v>
      </c>
      <c r="P5" s="35" t="s">
        <v>143</v>
      </c>
      <c r="Q5" s="35" t="s">
        <v>143</v>
      </c>
      <c r="R5" s="35" t="s">
        <v>143</v>
      </c>
      <c r="S5" s="35" t="s">
        <v>143</v>
      </c>
      <c r="T5" s="35" t="s">
        <v>143</v>
      </c>
      <c r="U5" s="35" t="s">
        <v>143</v>
      </c>
      <c r="V5" s="35" t="s">
        <v>143</v>
      </c>
      <c r="W5" s="35" t="s">
        <v>143</v>
      </c>
      <c r="X5" s="35" t="s">
        <v>143</v>
      </c>
      <c r="Y5" s="35" t="s">
        <v>143</v>
      </c>
      <c r="Z5" s="35" t="s">
        <v>143</v>
      </c>
      <c r="AA5" s="35" t="s">
        <v>143</v>
      </c>
      <c r="AB5" s="8"/>
      <c r="AC5" s="8"/>
      <c r="AD5" s="8"/>
      <c r="AE5" s="8"/>
      <c r="AF5" s="8"/>
      <c r="AG5" s="8"/>
      <c r="AH5" s="8">
        <v>25</v>
      </c>
      <c r="AI5" s="8"/>
      <c r="AJ5" s="8"/>
    </row>
    <row r="6" ht="22.05" customHeight="1" spans="1:36">
      <c r="A6" s="7">
        <v>27</v>
      </c>
      <c r="B6" s="7" t="s">
        <v>113</v>
      </c>
      <c r="C6" s="35"/>
      <c r="D6" s="35"/>
      <c r="E6" s="35"/>
      <c r="F6" s="35"/>
      <c r="G6" s="35"/>
      <c r="H6" s="35"/>
      <c r="I6" s="35"/>
      <c r="J6" s="35"/>
      <c r="K6" s="35">
        <v>1</v>
      </c>
      <c r="L6" s="35">
        <v>1</v>
      </c>
      <c r="M6" s="35">
        <v>1</v>
      </c>
      <c r="N6" s="36">
        <v>0.5</v>
      </c>
      <c r="O6" s="35">
        <v>1</v>
      </c>
      <c r="P6" s="35">
        <v>1</v>
      </c>
      <c r="Q6" s="35">
        <v>1</v>
      </c>
      <c r="R6" s="35">
        <v>1</v>
      </c>
      <c r="S6" s="35"/>
      <c r="T6" s="35"/>
      <c r="U6" s="35"/>
      <c r="V6" s="35">
        <v>1</v>
      </c>
      <c r="W6" s="35">
        <v>1</v>
      </c>
      <c r="X6" s="35">
        <v>1</v>
      </c>
      <c r="Y6" s="35">
        <v>1</v>
      </c>
      <c r="Z6" s="35">
        <v>1</v>
      </c>
      <c r="AA6" s="35">
        <v>1</v>
      </c>
      <c r="AB6" s="35"/>
      <c r="AC6" s="35"/>
      <c r="AD6" s="35">
        <v>1</v>
      </c>
      <c r="AE6" s="35">
        <v>1</v>
      </c>
      <c r="AF6" s="35"/>
      <c r="AG6" s="8"/>
      <c r="AH6" s="12">
        <v>15.5</v>
      </c>
      <c r="AI6" s="8"/>
      <c r="AJ6" s="37"/>
    </row>
    <row r="7" ht="22.05" customHeight="1" spans="1:36">
      <c r="A7" s="7">
        <v>28</v>
      </c>
      <c r="B7" s="13" t="s">
        <v>116</v>
      </c>
      <c r="C7" s="35"/>
      <c r="D7" s="35"/>
      <c r="E7" s="35">
        <v>1</v>
      </c>
      <c r="F7" s="35">
        <v>1</v>
      </c>
      <c r="G7" s="35">
        <v>1</v>
      </c>
      <c r="H7" s="35">
        <v>1</v>
      </c>
      <c r="I7" s="35"/>
      <c r="J7" s="35"/>
      <c r="K7" s="35">
        <v>1</v>
      </c>
      <c r="L7" s="35">
        <v>1</v>
      </c>
      <c r="M7" s="35">
        <v>1</v>
      </c>
      <c r="N7" s="36">
        <v>0.5</v>
      </c>
      <c r="O7" s="35">
        <v>1</v>
      </c>
      <c r="P7" s="35">
        <v>1</v>
      </c>
      <c r="Q7" s="35">
        <v>1</v>
      </c>
      <c r="R7" s="35">
        <v>1</v>
      </c>
      <c r="S7" s="35"/>
      <c r="T7" s="35"/>
      <c r="U7" s="35"/>
      <c r="V7" s="35">
        <v>1</v>
      </c>
      <c r="W7" s="35">
        <v>1</v>
      </c>
      <c r="X7" s="35">
        <v>1</v>
      </c>
      <c r="Y7" s="35">
        <v>1</v>
      </c>
      <c r="Z7" s="35">
        <v>1</v>
      </c>
      <c r="AA7" s="35">
        <v>1</v>
      </c>
      <c r="AB7" s="35"/>
      <c r="AC7" s="35"/>
      <c r="AD7" s="35">
        <v>1</v>
      </c>
      <c r="AE7" s="35">
        <v>1</v>
      </c>
      <c r="AF7" s="35">
        <v>1</v>
      </c>
      <c r="AG7" s="8"/>
      <c r="AH7" s="12">
        <v>20.5</v>
      </c>
      <c r="AI7" s="8"/>
      <c r="AJ7" s="37"/>
    </row>
    <row r="8" ht="22.05" customHeight="1" spans="1:36">
      <c r="A8" s="7">
        <v>29</v>
      </c>
      <c r="B8" s="13" t="s">
        <v>120</v>
      </c>
      <c r="C8" s="35"/>
      <c r="D8" s="35"/>
      <c r="E8" s="35">
        <v>1</v>
      </c>
      <c r="F8" s="35">
        <v>1</v>
      </c>
      <c r="G8" s="35">
        <v>1</v>
      </c>
      <c r="H8" s="35">
        <v>1</v>
      </c>
      <c r="I8" s="35"/>
      <c r="J8" s="35"/>
      <c r="K8" s="35">
        <v>1</v>
      </c>
      <c r="L8" s="35">
        <v>1</v>
      </c>
      <c r="M8" s="35">
        <v>1</v>
      </c>
      <c r="N8" s="36">
        <v>0.5</v>
      </c>
      <c r="O8" s="35">
        <v>1</v>
      </c>
      <c r="P8" s="35">
        <v>1</v>
      </c>
      <c r="Q8" s="35">
        <v>1</v>
      </c>
      <c r="R8" s="35">
        <v>1</v>
      </c>
      <c r="S8" s="35"/>
      <c r="T8" s="35"/>
      <c r="U8" s="35"/>
      <c r="V8" s="35">
        <v>1</v>
      </c>
      <c r="W8" s="35">
        <v>1</v>
      </c>
      <c r="X8" s="35">
        <v>1</v>
      </c>
      <c r="Y8" s="35">
        <v>1</v>
      </c>
      <c r="Z8" s="35">
        <v>1</v>
      </c>
      <c r="AA8" s="35">
        <v>1</v>
      </c>
      <c r="AB8" s="35"/>
      <c r="AC8" s="35"/>
      <c r="AD8" s="35">
        <v>1</v>
      </c>
      <c r="AE8" s="35">
        <v>1</v>
      </c>
      <c r="AF8" s="35">
        <v>1</v>
      </c>
      <c r="AG8" s="8"/>
      <c r="AH8" s="12">
        <v>20.5</v>
      </c>
      <c r="AI8" s="8"/>
      <c r="AJ8" s="37"/>
    </row>
    <row r="9" ht="22.05" customHeight="1" spans="1:36">
      <c r="A9" s="7">
        <v>30</v>
      </c>
      <c r="B9" s="13" t="s">
        <v>124</v>
      </c>
      <c r="C9" s="35">
        <v>1</v>
      </c>
      <c r="D9" s="35">
        <v>1</v>
      </c>
      <c r="E9" s="35">
        <v>1</v>
      </c>
      <c r="F9" s="35">
        <v>1</v>
      </c>
      <c r="G9" s="35">
        <v>1</v>
      </c>
      <c r="H9" s="35">
        <v>1</v>
      </c>
      <c r="I9" s="35">
        <v>1</v>
      </c>
      <c r="J9" s="35">
        <v>1</v>
      </c>
      <c r="K9" s="35">
        <v>1</v>
      </c>
      <c r="L9" s="35">
        <v>1</v>
      </c>
      <c r="M9" s="35"/>
      <c r="N9" s="35"/>
      <c r="O9" s="35">
        <v>1</v>
      </c>
      <c r="P9" s="35">
        <v>1</v>
      </c>
      <c r="Q9" s="35">
        <v>1</v>
      </c>
      <c r="R9" s="35">
        <v>1</v>
      </c>
      <c r="S9" s="35">
        <v>1</v>
      </c>
      <c r="T9" s="35">
        <v>1</v>
      </c>
      <c r="U9" s="35">
        <v>1</v>
      </c>
      <c r="V9" s="35">
        <v>1</v>
      </c>
      <c r="W9" s="35">
        <v>1</v>
      </c>
      <c r="X9" s="35">
        <v>1</v>
      </c>
      <c r="Y9" s="35"/>
      <c r="Z9" s="35"/>
      <c r="AA9" s="35"/>
      <c r="AB9" s="35">
        <v>1</v>
      </c>
      <c r="AC9" s="35">
        <v>1</v>
      </c>
      <c r="AD9" s="35">
        <v>1</v>
      </c>
      <c r="AE9" s="35">
        <v>1</v>
      </c>
      <c r="AF9" s="35">
        <v>1</v>
      </c>
      <c r="AG9" s="8"/>
      <c r="AH9" s="12">
        <v>25</v>
      </c>
      <c r="AI9" s="8"/>
      <c r="AJ9" s="8"/>
    </row>
    <row r="10" ht="22.05" customHeight="1" spans="1:36">
      <c r="A10" s="7">
        <v>31</v>
      </c>
      <c r="B10" s="8" t="s">
        <v>128</v>
      </c>
      <c r="C10" s="35">
        <v>1</v>
      </c>
      <c r="D10" s="35">
        <v>1</v>
      </c>
      <c r="E10" s="35">
        <v>1</v>
      </c>
      <c r="F10" s="35">
        <v>1</v>
      </c>
      <c r="G10" s="35">
        <v>1</v>
      </c>
      <c r="H10" s="35">
        <v>1</v>
      </c>
      <c r="I10" s="35">
        <v>1</v>
      </c>
      <c r="J10" s="35">
        <v>1</v>
      </c>
      <c r="K10" s="35">
        <v>1</v>
      </c>
      <c r="L10" s="35">
        <v>1</v>
      </c>
      <c r="M10" s="35"/>
      <c r="N10" s="35"/>
      <c r="O10" s="35">
        <v>1</v>
      </c>
      <c r="P10" s="35">
        <v>1</v>
      </c>
      <c r="Q10" s="35">
        <v>1</v>
      </c>
      <c r="R10" s="35">
        <v>1</v>
      </c>
      <c r="S10" s="35">
        <v>1</v>
      </c>
      <c r="T10" s="35">
        <v>1</v>
      </c>
      <c r="U10" s="35">
        <v>1</v>
      </c>
      <c r="V10" s="35">
        <v>1</v>
      </c>
      <c r="W10" s="35">
        <v>1</v>
      </c>
      <c r="X10" s="35">
        <v>1</v>
      </c>
      <c r="Y10" s="35"/>
      <c r="Z10" s="35">
        <v>1</v>
      </c>
      <c r="AA10" s="35">
        <v>1</v>
      </c>
      <c r="AB10" s="35">
        <v>1</v>
      </c>
      <c r="AC10" s="35">
        <v>1</v>
      </c>
      <c r="AD10" s="35">
        <v>1</v>
      </c>
      <c r="AE10" s="35"/>
      <c r="AF10" s="35"/>
      <c r="AG10" s="8"/>
      <c r="AH10" s="12">
        <v>25</v>
      </c>
      <c r="AI10" s="8"/>
      <c r="AJ10" s="37"/>
    </row>
    <row r="11" ht="22.05" customHeight="1" spans="1:36">
      <c r="A11" s="7">
        <v>32</v>
      </c>
      <c r="B11" s="14" t="s">
        <v>132</v>
      </c>
      <c r="C11" s="35">
        <v>1</v>
      </c>
      <c r="D11" s="35">
        <v>1</v>
      </c>
      <c r="E11" s="35">
        <v>1</v>
      </c>
      <c r="F11" s="35">
        <v>1</v>
      </c>
      <c r="G11" s="35">
        <v>1</v>
      </c>
      <c r="H11" s="35">
        <v>1</v>
      </c>
      <c r="I11" s="35">
        <v>1</v>
      </c>
      <c r="J11" s="35">
        <v>1</v>
      </c>
      <c r="K11" s="35">
        <v>1</v>
      </c>
      <c r="L11" s="35">
        <v>1</v>
      </c>
      <c r="M11" s="35"/>
      <c r="N11" s="35"/>
      <c r="O11" s="35">
        <v>1</v>
      </c>
      <c r="P11" s="35">
        <v>1</v>
      </c>
      <c r="Q11" s="35">
        <v>1</v>
      </c>
      <c r="R11" s="35">
        <v>1</v>
      </c>
      <c r="S11" s="35">
        <v>1</v>
      </c>
      <c r="T11" s="35">
        <v>1</v>
      </c>
      <c r="U11" s="35">
        <v>1</v>
      </c>
      <c r="V11" s="35">
        <v>1</v>
      </c>
      <c r="W11" s="35">
        <v>1</v>
      </c>
      <c r="X11" s="35">
        <v>1</v>
      </c>
      <c r="Y11" s="35"/>
      <c r="Z11" s="35"/>
      <c r="AA11" s="35"/>
      <c r="AB11" s="35">
        <v>1</v>
      </c>
      <c r="AC11" s="35">
        <v>1</v>
      </c>
      <c r="AD11" s="35">
        <v>1</v>
      </c>
      <c r="AE11" s="35">
        <v>1</v>
      </c>
      <c r="AF11" s="35">
        <v>1</v>
      </c>
      <c r="AG11" s="8"/>
      <c r="AH11" s="12">
        <v>25</v>
      </c>
      <c r="AI11" s="8"/>
      <c r="AJ11" s="8"/>
    </row>
    <row r="12" ht="22.05" customHeight="1" spans="1:36">
      <c r="A12" s="7">
        <v>33</v>
      </c>
      <c r="B12" s="8" t="s">
        <v>135</v>
      </c>
      <c r="C12" s="35">
        <v>1</v>
      </c>
      <c r="D12" s="35">
        <v>1</v>
      </c>
      <c r="E12" s="35">
        <v>1</v>
      </c>
      <c r="F12" s="35">
        <v>1</v>
      </c>
      <c r="G12" s="35">
        <v>1</v>
      </c>
      <c r="H12" s="35">
        <v>1</v>
      </c>
      <c r="I12" s="35">
        <v>1</v>
      </c>
      <c r="J12" s="35">
        <v>1</v>
      </c>
      <c r="K12" s="35">
        <v>1</v>
      </c>
      <c r="L12" s="35">
        <v>1</v>
      </c>
      <c r="M12" s="35"/>
      <c r="N12" s="35"/>
      <c r="O12" s="35">
        <v>1</v>
      </c>
      <c r="P12" s="35">
        <v>1</v>
      </c>
      <c r="Q12" s="35">
        <v>1</v>
      </c>
      <c r="R12" s="35">
        <v>1</v>
      </c>
      <c r="S12" s="35">
        <v>1</v>
      </c>
      <c r="T12" s="35">
        <v>1</v>
      </c>
      <c r="U12" s="35">
        <v>1</v>
      </c>
      <c r="V12" s="35">
        <v>1</v>
      </c>
      <c r="W12" s="35">
        <v>1</v>
      </c>
      <c r="X12" s="35">
        <v>1</v>
      </c>
      <c r="Y12" s="35"/>
      <c r="Z12" s="35"/>
      <c r="AA12" s="35"/>
      <c r="AB12" s="35">
        <v>1</v>
      </c>
      <c r="AC12" s="35">
        <v>1</v>
      </c>
      <c r="AD12" s="35">
        <v>1</v>
      </c>
      <c r="AE12" s="35">
        <v>1</v>
      </c>
      <c r="AF12" s="35">
        <v>1</v>
      </c>
      <c r="AG12" s="8"/>
      <c r="AH12" s="12">
        <v>25</v>
      </c>
      <c r="AI12" s="7"/>
      <c r="AJ12" s="15"/>
    </row>
    <row r="13" ht="22.05" customHeight="1" spans="1:36">
      <c r="A13" s="7"/>
      <c r="B13" s="13"/>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8"/>
      <c r="AH13" s="12"/>
      <c r="AI13" s="7"/>
      <c r="AJ13" s="37"/>
    </row>
    <row r="14" ht="22.05" customHeight="1" spans="1:36">
      <c r="A14" s="7"/>
      <c r="B14" s="13"/>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8"/>
      <c r="AH14" s="12"/>
      <c r="AI14" s="7"/>
      <c r="AJ14" s="15"/>
    </row>
    <row r="15" ht="22.05" customHeight="1" spans="1:36">
      <c r="A15" s="7"/>
      <c r="B15" s="13"/>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8"/>
      <c r="AH15" s="12"/>
      <c r="AI15" s="7"/>
      <c r="AJ15" s="37"/>
    </row>
    <row r="16" ht="22.05" customHeight="1" spans="1:36">
      <c r="A16" s="7"/>
      <c r="B16" s="13"/>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8"/>
      <c r="AH16" s="12"/>
      <c r="AI16" s="7"/>
      <c r="AJ16" s="37"/>
    </row>
    <row r="17" ht="22.05" customHeight="1" spans="1:36">
      <c r="A17" s="7"/>
      <c r="B17" s="8"/>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8"/>
      <c r="AH17" s="12"/>
      <c r="AI17" s="7"/>
      <c r="AJ17" s="37"/>
    </row>
    <row r="18" ht="22.05" customHeight="1" spans="1:36">
      <c r="A18" s="7"/>
      <c r="B18" s="8"/>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8"/>
      <c r="AH18" s="12"/>
      <c r="AI18" s="7"/>
      <c r="AJ18" s="37"/>
    </row>
    <row r="19" s="1" customFormat="1" ht="54" customHeight="1" spans="1:36">
      <c r="A19" s="19" t="s">
        <v>63</v>
      </c>
      <c r="B19" s="21"/>
      <c r="C19" s="19"/>
      <c r="D19" s="20"/>
      <c r="E19" s="20"/>
      <c r="F19" s="21"/>
      <c r="G19" s="19" t="s">
        <v>64</v>
      </c>
      <c r="H19" s="20"/>
      <c r="I19" s="20"/>
      <c r="J19" s="21"/>
      <c r="K19" s="19"/>
      <c r="L19" s="20"/>
      <c r="M19" s="20"/>
      <c r="N19" s="20"/>
      <c r="O19" s="20"/>
      <c r="P19" s="21"/>
      <c r="Q19" s="19" t="s">
        <v>65</v>
      </c>
      <c r="R19" s="20"/>
      <c r="S19" s="20"/>
      <c r="T19" s="20"/>
      <c r="U19" s="21"/>
      <c r="V19" s="19"/>
      <c r="W19" s="20"/>
      <c r="X19" s="20"/>
      <c r="Y19" s="20"/>
      <c r="Z19" s="21"/>
      <c r="AA19" s="19" t="s">
        <v>144</v>
      </c>
      <c r="AB19" s="20"/>
      <c r="AC19" s="20"/>
      <c r="AD19" s="20"/>
      <c r="AE19" s="20"/>
      <c r="AF19" s="21"/>
      <c r="AG19" s="19"/>
      <c r="AH19" s="20"/>
      <c r="AI19" s="20"/>
      <c r="AJ19" s="21"/>
    </row>
    <row r="20" s="1" customFormat="1" ht="41.25" customHeight="1" spans="1:36">
      <c r="A20" s="25" t="s">
        <v>145</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1" priority="3"/>
  </conditionalFormatting>
  <conditionalFormatting sqref="B9">
    <cfRule type="duplicateValues" dxfId="1" priority="2"/>
  </conditionalFormatting>
  <conditionalFormatting sqref="B11">
    <cfRule type="duplicateValues" dxfId="0" priority="1"/>
  </conditionalFormatting>
  <conditionalFormatting sqref="B13">
    <cfRule type="duplicateValues" dxfId="1" priority="13"/>
  </conditionalFormatting>
  <conditionalFormatting sqref="B14">
    <cfRule type="duplicateValues" dxfId="1" priority="7"/>
  </conditionalFormatting>
  <conditionalFormatting sqref="B15">
    <cfRule type="duplicateValues" dxfId="1" priority="6"/>
  </conditionalFormatting>
  <conditionalFormatting sqref="B17">
    <cfRule type="duplicateValues" dxfId="1" priority="5"/>
  </conditionalFormatting>
  <conditionalFormatting sqref="B18">
    <cfRule type="duplicateValues" dxfId="0" priority="12"/>
  </conditionalFormatting>
  <conditionalFormatting sqref="B7:B8">
    <cfRule type="duplicateValues" dxfId="1" priority="4"/>
  </conditionalFormatting>
  <printOptions horizontalCentered="1"/>
  <pageMargins left="0.71" right="0.71" top="0.75" bottom="0.75" header="0.31" footer="0.31"/>
  <pageSetup paperSize="9" scale="9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2" workbookViewId="0">
      <selection activeCell="I4" sqref="I4:I16"/>
    </sheetView>
  </sheetViews>
  <sheetFormatPr defaultColWidth="9" defaultRowHeight="14.4"/>
  <cols>
    <col min="1" max="1" width="3.44444444444444" customWidth="1"/>
    <col min="2" max="2" width="8.88888888888889" customWidth="1"/>
    <col min="3" max="3" width="5.66666666666667" customWidth="1"/>
    <col min="4" max="4" width="19.6666666666667" customWidth="1"/>
    <col min="5" max="5" width="13.8888888888889" customWidth="1"/>
    <col min="6" max="6" width="12.4444444444444" customWidth="1"/>
    <col min="7" max="7" width="5.33333333333333" customWidth="1"/>
    <col min="8" max="8" width="6.66666666666667" customWidth="1"/>
    <col min="9" max="9" width="11" customWidth="1"/>
    <col min="10" max="10" width="14" customWidth="1"/>
    <col min="11" max="11" width="11.3333333333333" customWidth="1"/>
    <col min="12" max="12" width="11.4444444444444" customWidth="1"/>
  </cols>
  <sheetData>
    <row r="1" ht="26.25" customHeight="1" spans="1:12">
      <c r="A1" s="2" t="s">
        <v>148</v>
      </c>
      <c r="B1" s="2"/>
      <c r="C1" s="2"/>
      <c r="D1" s="2"/>
      <c r="E1" s="2"/>
      <c r="F1" s="2"/>
      <c r="G1" s="2"/>
      <c r="H1" s="2"/>
      <c r="I1" s="2"/>
      <c r="J1" s="2"/>
      <c r="K1" s="2"/>
      <c r="L1" s="2"/>
    </row>
    <row r="2" ht="34.05" customHeight="1" spans="1:12">
      <c r="A2" s="3" t="str">
        <f>农民工工资发放花名册!A2</f>
        <v>班（组）名称：轿顶山旅游基础设施建设项目轿顶山高山生态体验区建设项目设计、施工epc标段施工劳务杂工班组     （ 2025 年6月1日至2025 年6月30日）          填报时间：2025 年 7月 10 日     第1页 共3页</v>
      </c>
      <c r="B2" s="3"/>
      <c r="C2" s="3"/>
      <c r="D2" s="3"/>
      <c r="E2" s="3"/>
      <c r="F2" s="3"/>
      <c r="G2" s="3"/>
      <c r="H2" s="3"/>
      <c r="I2" s="3"/>
      <c r="J2" s="3"/>
      <c r="K2" s="3"/>
      <c r="L2" s="3"/>
    </row>
    <row r="3" ht="43.5" customHeight="1" spans="1:12">
      <c r="A3" s="4" t="s">
        <v>2</v>
      </c>
      <c r="B3" s="4" t="s">
        <v>3</v>
      </c>
      <c r="C3" s="4" t="s">
        <v>4</v>
      </c>
      <c r="D3" s="4" t="s">
        <v>5</v>
      </c>
      <c r="E3" s="4" t="s">
        <v>6</v>
      </c>
      <c r="F3" s="4" t="s">
        <v>149</v>
      </c>
      <c r="G3" s="5" t="s">
        <v>150</v>
      </c>
      <c r="H3" s="6"/>
      <c r="I3" s="4" t="s">
        <v>151</v>
      </c>
      <c r="J3" s="4" t="s">
        <v>152</v>
      </c>
      <c r="K3" s="4" t="s">
        <v>153</v>
      </c>
      <c r="L3" s="4" t="s">
        <v>16</v>
      </c>
    </row>
    <row r="4" ht="22.05" customHeight="1" spans="1:12">
      <c r="A4" s="7">
        <v>1</v>
      </c>
      <c r="B4" s="8" t="s">
        <v>17</v>
      </c>
      <c r="C4" s="8" t="s">
        <v>18</v>
      </c>
      <c r="D4" s="16" t="s">
        <v>19</v>
      </c>
      <c r="E4" s="16">
        <v>18608351173</v>
      </c>
      <c r="F4" s="10" t="s">
        <v>154</v>
      </c>
      <c r="G4" s="11">
        <v>250</v>
      </c>
      <c r="H4" s="17" t="s">
        <v>21</v>
      </c>
      <c r="I4" s="8">
        <f>农民工工资发放花名册!I4</f>
        <v>20</v>
      </c>
      <c r="J4" s="26"/>
      <c r="K4" s="8"/>
      <c r="L4" s="8"/>
    </row>
    <row r="5" ht="22.05" customHeight="1" spans="1:12">
      <c r="A5" s="7">
        <v>2</v>
      </c>
      <c r="B5" s="13" t="s">
        <v>23</v>
      </c>
      <c r="C5" s="8" t="s">
        <v>18</v>
      </c>
      <c r="D5" s="13" t="s">
        <v>24</v>
      </c>
      <c r="E5" s="13">
        <v>15351468775</v>
      </c>
      <c r="F5" s="10" t="s">
        <v>154</v>
      </c>
      <c r="G5" s="11">
        <v>240</v>
      </c>
      <c r="H5" s="17" t="s">
        <v>21</v>
      </c>
      <c r="I5" s="8">
        <f>农民工工资发放花名册!I5</f>
        <v>20.5</v>
      </c>
      <c r="J5" s="26"/>
      <c r="K5" s="8"/>
      <c r="L5" s="8"/>
    </row>
    <row r="6" ht="22.05" customHeight="1" spans="1:12">
      <c r="A6" s="7">
        <v>3</v>
      </c>
      <c r="B6" s="7" t="s">
        <v>27</v>
      </c>
      <c r="C6" s="7" t="s">
        <v>18</v>
      </c>
      <c r="D6" s="53" t="s">
        <v>28</v>
      </c>
      <c r="E6" s="7">
        <v>18582081879</v>
      </c>
      <c r="F6" s="10" t="s">
        <v>154</v>
      </c>
      <c r="G6" s="11">
        <v>200</v>
      </c>
      <c r="H6" s="17" t="s">
        <v>21</v>
      </c>
      <c r="I6" s="8">
        <f>农民工工资发放花名册!I6</f>
        <v>20</v>
      </c>
      <c r="J6" s="26"/>
      <c r="K6" s="8"/>
      <c r="L6" s="8"/>
    </row>
    <row r="7" ht="22.05" customHeight="1" spans="1:12">
      <c r="A7" s="7">
        <v>4</v>
      </c>
      <c r="B7" s="8" t="s">
        <v>31</v>
      </c>
      <c r="C7" s="8" t="s">
        <v>32</v>
      </c>
      <c r="D7" s="54" t="s">
        <v>33</v>
      </c>
      <c r="E7" s="8">
        <v>18783538362</v>
      </c>
      <c r="F7" s="10" t="s">
        <v>154</v>
      </c>
      <c r="G7" s="11">
        <v>200</v>
      </c>
      <c r="H7" s="17" t="s">
        <v>21</v>
      </c>
      <c r="I7" s="8">
        <f>农民工工资发放花名册!I7</f>
        <v>25</v>
      </c>
      <c r="J7" s="26"/>
      <c r="K7" s="8"/>
      <c r="L7" s="8"/>
    </row>
    <row r="8" ht="22.05" customHeight="1" spans="1:12">
      <c r="A8" s="7">
        <v>5</v>
      </c>
      <c r="B8" s="7" t="s">
        <v>30</v>
      </c>
      <c r="C8" s="7" t="s">
        <v>18</v>
      </c>
      <c r="D8" s="54" t="s">
        <v>35</v>
      </c>
      <c r="E8" s="8">
        <v>13568770316</v>
      </c>
      <c r="F8" s="10" t="s">
        <v>154</v>
      </c>
      <c r="G8" s="11">
        <v>250</v>
      </c>
      <c r="H8" s="17" t="s">
        <v>21</v>
      </c>
      <c r="I8" s="8">
        <f>农民工工资发放花名册!I8</f>
        <v>20</v>
      </c>
      <c r="J8" s="26"/>
      <c r="K8" s="8"/>
      <c r="L8" s="8"/>
    </row>
    <row r="9" ht="22.05" customHeight="1" spans="1:12">
      <c r="A9" s="7">
        <v>6</v>
      </c>
      <c r="B9" s="8" t="s">
        <v>38</v>
      </c>
      <c r="C9" s="7" t="s">
        <v>18</v>
      </c>
      <c r="D9" s="53" t="s">
        <v>39</v>
      </c>
      <c r="E9" s="7">
        <v>13684454098</v>
      </c>
      <c r="F9" s="10" t="s">
        <v>154</v>
      </c>
      <c r="G9" s="11">
        <v>250</v>
      </c>
      <c r="H9" s="17" t="s">
        <v>21</v>
      </c>
      <c r="I9" s="8">
        <f>农民工工资发放花名册!I9</f>
        <v>20</v>
      </c>
      <c r="J9" s="26"/>
      <c r="K9" s="8"/>
      <c r="L9" s="8"/>
    </row>
    <row r="10" ht="22.05" customHeight="1" spans="1:12">
      <c r="A10" s="7">
        <v>7</v>
      </c>
      <c r="B10" s="8" t="s">
        <v>41</v>
      </c>
      <c r="C10" s="8" t="s">
        <v>18</v>
      </c>
      <c r="D10" s="54" t="s">
        <v>42</v>
      </c>
      <c r="E10" s="8">
        <v>15391866308</v>
      </c>
      <c r="F10" s="10" t="s">
        <v>154</v>
      </c>
      <c r="G10" s="11">
        <v>200</v>
      </c>
      <c r="H10" s="17" t="s">
        <v>21</v>
      </c>
      <c r="I10" s="8">
        <f>农民工工资发放花名册!I10</f>
        <v>25</v>
      </c>
      <c r="J10" s="26"/>
      <c r="K10" s="15"/>
      <c r="L10" s="15"/>
    </row>
    <row r="11" ht="22.05" customHeight="1" spans="1:12">
      <c r="A11" s="7">
        <v>8</v>
      </c>
      <c r="B11" s="7" t="s">
        <v>44</v>
      </c>
      <c r="C11" s="13" t="s">
        <v>18</v>
      </c>
      <c r="D11" s="27" t="s">
        <v>45</v>
      </c>
      <c r="E11" s="28">
        <v>13340606601</v>
      </c>
      <c r="F11" s="10" t="s">
        <v>154</v>
      </c>
      <c r="G11" s="11">
        <v>250</v>
      </c>
      <c r="H11" s="12" t="s">
        <v>21</v>
      </c>
      <c r="I11" s="8">
        <f>农民工工资发放花名册!I11</f>
        <v>20</v>
      </c>
      <c r="J11" s="26"/>
      <c r="K11" s="15"/>
      <c r="L11" s="15"/>
    </row>
    <row r="12" ht="22.05" customHeight="1" spans="1:12">
      <c r="A12" s="7">
        <v>9</v>
      </c>
      <c r="B12" s="7" t="s">
        <v>47</v>
      </c>
      <c r="C12" s="8" t="s">
        <v>32</v>
      </c>
      <c r="D12" s="56" t="s">
        <v>48</v>
      </c>
      <c r="E12" s="9">
        <v>15308160759</v>
      </c>
      <c r="F12" s="10" t="s">
        <v>154</v>
      </c>
      <c r="G12" s="11">
        <v>200</v>
      </c>
      <c r="H12" s="12" t="s">
        <v>21</v>
      </c>
      <c r="I12" s="8">
        <f>农民工工资发放花名册!I12</f>
        <v>25</v>
      </c>
      <c r="J12" s="26"/>
      <c r="K12" s="15"/>
      <c r="L12" s="15"/>
    </row>
    <row r="13" ht="22.05" customHeight="1" spans="1:12">
      <c r="A13" s="7">
        <v>10</v>
      </c>
      <c r="B13" s="29" t="s">
        <v>50</v>
      </c>
      <c r="C13" s="13" t="s">
        <v>18</v>
      </c>
      <c r="D13" s="29" t="s">
        <v>51</v>
      </c>
      <c r="E13" s="8">
        <v>13547477100</v>
      </c>
      <c r="F13" s="10" t="s">
        <v>154</v>
      </c>
      <c r="G13" s="11">
        <v>250</v>
      </c>
      <c r="H13" s="17" t="s">
        <v>21</v>
      </c>
      <c r="I13" s="8">
        <f>农民工工资发放花名册!I13</f>
        <v>18</v>
      </c>
      <c r="J13" s="26"/>
      <c r="K13" s="15"/>
      <c r="L13" s="15"/>
    </row>
    <row r="14" ht="22.05" customHeight="1" spans="1:12">
      <c r="A14" s="7">
        <v>11</v>
      </c>
      <c r="B14" s="8" t="s">
        <v>53</v>
      </c>
      <c r="C14" s="8" t="s">
        <v>32</v>
      </c>
      <c r="D14" s="51" t="s">
        <v>54</v>
      </c>
      <c r="E14" s="16">
        <v>13628154909</v>
      </c>
      <c r="F14" s="10" t="s">
        <v>154</v>
      </c>
      <c r="G14" s="11">
        <v>200</v>
      </c>
      <c r="H14" s="17" t="s">
        <v>21</v>
      </c>
      <c r="I14" s="8">
        <f>农民工工资发放花名册!I14</f>
        <v>20</v>
      </c>
      <c r="J14" s="26"/>
      <c r="K14" s="15"/>
      <c r="L14" s="15"/>
    </row>
    <row r="15" ht="22.05" customHeight="1" spans="1:12">
      <c r="A15" s="7">
        <v>12</v>
      </c>
      <c r="B15" s="8" t="s">
        <v>56</v>
      </c>
      <c r="C15" s="8" t="s">
        <v>32</v>
      </c>
      <c r="D15" s="51" t="s">
        <v>57</v>
      </c>
      <c r="E15" s="16">
        <v>18508351898</v>
      </c>
      <c r="F15" s="10" t="s">
        <v>154</v>
      </c>
      <c r="G15" s="11">
        <v>200</v>
      </c>
      <c r="H15" s="17" t="s">
        <v>21</v>
      </c>
      <c r="I15" s="8">
        <f>农民工工资发放花名册!I15</f>
        <v>17.5</v>
      </c>
      <c r="J15" s="26"/>
      <c r="K15" s="15"/>
      <c r="L15" s="15"/>
    </row>
    <row r="16" s="1" customFormat="1" ht="22.05" customHeight="1" spans="1:12">
      <c r="A16" s="7">
        <v>13</v>
      </c>
      <c r="B16" s="7" t="s">
        <v>59</v>
      </c>
      <c r="C16" s="8" t="s">
        <v>18</v>
      </c>
      <c r="D16" s="56" t="s">
        <v>60</v>
      </c>
      <c r="E16" s="9">
        <v>13881617846</v>
      </c>
      <c r="F16" s="10" t="s">
        <v>154</v>
      </c>
      <c r="G16" s="11">
        <v>240</v>
      </c>
      <c r="H16" s="12" t="s">
        <v>21</v>
      </c>
      <c r="I16" s="8">
        <f>农民工工资发放花名册!I16</f>
        <v>20.5</v>
      </c>
      <c r="J16" s="22"/>
      <c r="K16" s="19"/>
      <c r="L16" s="21"/>
    </row>
    <row r="17" s="1" customFormat="1" ht="44.25" customHeight="1" spans="1:12">
      <c r="A17" s="19" t="s">
        <v>63</v>
      </c>
      <c r="B17" s="20"/>
      <c r="C17" s="21"/>
      <c r="D17" s="22"/>
      <c r="E17" s="23" t="s">
        <v>64</v>
      </c>
      <c r="F17" s="24"/>
      <c r="G17" s="19" t="s">
        <v>65</v>
      </c>
      <c r="H17" s="21"/>
      <c r="I17" s="23"/>
      <c r="J17" s="22" t="s">
        <v>144</v>
      </c>
      <c r="K17" s="19"/>
      <c r="L17" s="21"/>
    </row>
    <row r="18" s="1" customFormat="1" ht="43.5" customHeight="1" spans="1:12">
      <c r="A18" s="25" t="s">
        <v>155</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10">
    <cfRule type="duplicateValues" dxfId="0" priority="6"/>
  </conditionalFormatting>
  <conditionalFormatting sqref="B12">
    <cfRule type="duplicateValues" dxfId="1" priority="4"/>
  </conditionalFormatting>
  <conditionalFormatting sqref="D12:E12">
    <cfRule type="duplicateValues" dxfId="1" priority="5"/>
  </conditionalFormatting>
  <conditionalFormatting sqref="B14">
    <cfRule type="duplicateValues" dxfId="0" priority="3"/>
  </conditionalFormatting>
  <conditionalFormatting sqref="B16">
    <cfRule type="duplicateValues" dxfId="1" priority="1"/>
  </conditionalFormatting>
  <conditionalFormatting sqref="D16:E16">
    <cfRule type="duplicateValues" dxfId="1" priority="2"/>
  </conditionalFormatting>
  <conditionalFormatting sqref="B5:B6">
    <cfRule type="duplicateValues" dxfId="1" priority="7"/>
  </conditionalFormatting>
  <conditionalFormatting sqref="D5:E6">
    <cfRule type="duplicateValues" dxfId="1" priority="8"/>
  </conditionalFormatting>
  <printOptions horizontalCentered="1"/>
  <pageMargins left="0.71" right="0.71" top="0.75" bottom="0.75" header="0.31" footer="0.31"/>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I4" sqref="I4:I16"/>
    </sheetView>
  </sheetViews>
  <sheetFormatPr defaultColWidth="9" defaultRowHeight="14.4"/>
  <cols>
    <col min="1" max="1" width="3.44444444444444" customWidth="1"/>
    <col min="2" max="2" width="8.88888888888889" customWidth="1"/>
    <col min="3" max="3" width="5.66666666666667" customWidth="1"/>
    <col min="4" max="4" width="19.6666666666667" customWidth="1"/>
    <col min="5" max="5" width="13.8888888888889" customWidth="1"/>
    <col min="6" max="6" width="12.4444444444444" customWidth="1"/>
    <col min="7" max="7" width="5.33333333333333" customWidth="1"/>
    <col min="8" max="8" width="6.66666666666667" customWidth="1"/>
    <col min="9" max="9" width="11" customWidth="1"/>
    <col min="10" max="10" width="14" customWidth="1"/>
    <col min="11" max="11" width="11.3333333333333" customWidth="1"/>
    <col min="12" max="12" width="11.4444444444444" customWidth="1"/>
  </cols>
  <sheetData>
    <row r="1" ht="26.25" customHeight="1" spans="1:12">
      <c r="A1" s="2" t="s">
        <v>148</v>
      </c>
      <c r="B1" s="2"/>
      <c r="C1" s="2"/>
      <c r="D1" s="2"/>
      <c r="E1" s="2"/>
      <c r="F1" s="2"/>
      <c r="G1" s="2"/>
      <c r="H1" s="2"/>
      <c r="I1" s="2"/>
      <c r="J1" s="2"/>
      <c r="K1" s="2"/>
      <c r="L1" s="2"/>
    </row>
    <row r="2" ht="34.05" customHeight="1" spans="1:12">
      <c r="A2" s="3" t="s">
        <v>156</v>
      </c>
      <c r="B2" s="3"/>
      <c r="C2" s="3"/>
      <c r="D2" s="3"/>
      <c r="E2" s="3"/>
      <c r="F2" s="3"/>
      <c r="G2" s="3"/>
      <c r="H2" s="3"/>
      <c r="I2" s="3"/>
      <c r="J2" s="3"/>
      <c r="K2" s="3"/>
      <c r="L2" s="3"/>
    </row>
    <row r="3" ht="43.5" customHeight="1" spans="1:12">
      <c r="A3" s="4" t="s">
        <v>2</v>
      </c>
      <c r="B3" s="4" t="s">
        <v>3</v>
      </c>
      <c r="C3" s="4" t="s">
        <v>4</v>
      </c>
      <c r="D3" s="4" t="s">
        <v>5</v>
      </c>
      <c r="E3" s="4" t="s">
        <v>6</v>
      </c>
      <c r="F3" s="4" t="s">
        <v>149</v>
      </c>
      <c r="G3" s="5" t="s">
        <v>150</v>
      </c>
      <c r="H3" s="6"/>
      <c r="I3" s="4" t="s">
        <v>151</v>
      </c>
      <c r="J3" s="4" t="s">
        <v>152</v>
      </c>
      <c r="K3" s="4" t="s">
        <v>153</v>
      </c>
      <c r="L3" s="4" t="s">
        <v>16</v>
      </c>
    </row>
    <row r="4" ht="22.05" customHeight="1" spans="1:12">
      <c r="A4" s="7">
        <v>14</v>
      </c>
      <c r="B4" s="7" t="s">
        <v>69</v>
      </c>
      <c r="C4" s="8" t="s">
        <v>32</v>
      </c>
      <c r="D4" s="56" t="s">
        <v>70</v>
      </c>
      <c r="E4" s="9">
        <v>18683518338</v>
      </c>
      <c r="F4" s="10" t="s">
        <v>154</v>
      </c>
      <c r="G4" s="11">
        <v>180</v>
      </c>
      <c r="H4" s="12" t="s">
        <v>21</v>
      </c>
      <c r="I4" s="12">
        <v>13</v>
      </c>
      <c r="J4" s="26"/>
      <c r="K4" s="8"/>
      <c r="L4" s="8"/>
    </row>
    <row r="5" ht="22.05" customHeight="1" spans="1:12">
      <c r="A5" s="7">
        <v>15</v>
      </c>
      <c r="B5" s="13" t="s">
        <v>72</v>
      </c>
      <c r="C5" s="8" t="s">
        <v>32</v>
      </c>
      <c r="D5" s="52" t="s">
        <v>73</v>
      </c>
      <c r="E5" s="13">
        <v>18283594855</v>
      </c>
      <c r="F5" s="10" t="s">
        <v>154</v>
      </c>
      <c r="G5" s="11">
        <v>250</v>
      </c>
      <c r="H5" s="12" t="s">
        <v>21</v>
      </c>
      <c r="I5" s="12">
        <v>20</v>
      </c>
      <c r="J5" s="26"/>
      <c r="K5" s="8"/>
      <c r="L5" s="8"/>
    </row>
    <row r="6" ht="22.05" customHeight="1" spans="1:12">
      <c r="A6" s="7">
        <v>16</v>
      </c>
      <c r="B6" s="13" t="s">
        <v>76</v>
      </c>
      <c r="C6" s="8" t="s">
        <v>32</v>
      </c>
      <c r="D6" s="52" t="s">
        <v>77</v>
      </c>
      <c r="E6" s="13">
        <v>13419356237</v>
      </c>
      <c r="F6" s="10" t="s">
        <v>154</v>
      </c>
      <c r="G6" s="11">
        <v>250</v>
      </c>
      <c r="H6" s="12" t="s">
        <v>21</v>
      </c>
      <c r="I6" s="12">
        <v>20</v>
      </c>
      <c r="J6" s="26"/>
      <c r="K6" s="8"/>
      <c r="L6" s="8"/>
    </row>
    <row r="7" ht="22.05" customHeight="1" spans="1:12">
      <c r="A7" s="7">
        <v>17</v>
      </c>
      <c r="B7" s="13" t="s">
        <v>79</v>
      </c>
      <c r="C7" s="8" t="s">
        <v>32</v>
      </c>
      <c r="D7" s="52" t="s">
        <v>80</v>
      </c>
      <c r="E7" s="13">
        <v>17713974032</v>
      </c>
      <c r="F7" s="10" t="s">
        <v>154</v>
      </c>
      <c r="G7" s="11">
        <v>200</v>
      </c>
      <c r="H7" s="12" t="s">
        <v>21</v>
      </c>
      <c r="I7" s="12">
        <v>25</v>
      </c>
      <c r="J7" s="26"/>
      <c r="K7" s="8"/>
      <c r="L7" s="8"/>
    </row>
    <row r="8" ht="22.05" customHeight="1" spans="1:12">
      <c r="A8" s="7">
        <v>18</v>
      </c>
      <c r="B8" s="8" t="s">
        <v>83</v>
      </c>
      <c r="C8" s="8" t="s">
        <v>18</v>
      </c>
      <c r="D8" s="8" t="s">
        <v>84</v>
      </c>
      <c r="E8" s="8">
        <v>15881208569</v>
      </c>
      <c r="F8" s="10" t="s">
        <v>154</v>
      </c>
      <c r="G8" s="11">
        <v>200</v>
      </c>
      <c r="H8" s="12" t="s">
        <v>21</v>
      </c>
      <c r="I8" s="12">
        <v>25</v>
      </c>
      <c r="J8" s="26"/>
      <c r="K8" s="8"/>
      <c r="L8" s="8"/>
    </row>
    <row r="9" ht="22.05" customHeight="1" spans="1:12">
      <c r="A9" s="7">
        <v>19</v>
      </c>
      <c r="B9" s="14" t="s">
        <v>87</v>
      </c>
      <c r="C9" s="8" t="s">
        <v>18</v>
      </c>
      <c r="D9" s="15" t="s">
        <v>88</v>
      </c>
      <c r="E9" s="14">
        <v>15181238755</v>
      </c>
      <c r="F9" s="10" t="s">
        <v>154</v>
      </c>
      <c r="G9" s="11">
        <v>240</v>
      </c>
      <c r="H9" s="12" t="s">
        <v>21</v>
      </c>
      <c r="I9" s="12">
        <v>20.5</v>
      </c>
      <c r="J9" s="26"/>
      <c r="K9" s="8"/>
      <c r="L9" s="8"/>
    </row>
    <row r="10" ht="22.05" customHeight="1" spans="1:12">
      <c r="A10" s="7">
        <v>20</v>
      </c>
      <c r="B10" s="8" t="s">
        <v>90</v>
      </c>
      <c r="C10" s="8" t="s">
        <v>18</v>
      </c>
      <c r="D10" s="51" t="s">
        <v>91</v>
      </c>
      <c r="E10" s="16">
        <v>13608264819</v>
      </c>
      <c r="F10" s="10" t="s">
        <v>154</v>
      </c>
      <c r="G10" s="11">
        <v>250</v>
      </c>
      <c r="H10" s="17" t="s">
        <v>21</v>
      </c>
      <c r="I10" s="8">
        <v>20</v>
      </c>
      <c r="J10" s="26"/>
      <c r="K10" s="15"/>
      <c r="L10" s="15"/>
    </row>
    <row r="11" ht="22.05" customHeight="1" spans="1:12">
      <c r="A11" s="7">
        <v>21</v>
      </c>
      <c r="B11" s="13" t="s">
        <v>93</v>
      </c>
      <c r="C11" s="8" t="s">
        <v>32</v>
      </c>
      <c r="D11" s="52" t="s">
        <v>94</v>
      </c>
      <c r="E11" s="13">
        <v>13618155461</v>
      </c>
      <c r="F11" s="10" t="s">
        <v>154</v>
      </c>
      <c r="G11" s="11">
        <v>200</v>
      </c>
      <c r="H11" s="17" t="s">
        <v>21</v>
      </c>
      <c r="I11" s="12">
        <v>25</v>
      </c>
      <c r="J11" s="26"/>
      <c r="K11" s="15"/>
      <c r="L11" s="15"/>
    </row>
    <row r="12" ht="22.05" customHeight="1" spans="1:12">
      <c r="A12" s="7">
        <v>21</v>
      </c>
      <c r="B12" s="13" t="s">
        <v>96</v>
      </c>
      <c r="C12" s="8" t="s">
        <v>18</v>
      </c>
      <c r="D12" s="52" t="s">
        <v>97</v>
      </c>
      <c r="E12" s="13">
        <v>13881644757</v>
      </c>
      <c r="F12" s="10" t="s">
        <v>154</v>
      </c>
      <c r="G12" s="11">
        <v>200</v>
      </c>
      <c r="H12" s="12" t="s">
        <v>21</v>
      </c>
      <c r="I12" s="12">
        <v>22.5</v>
      </c>
      <c r="J12" s="26"/>
      <c r="K12" s="15"/>
      <c r="L12" s="15"/>
    </row>
    <row r="13" ht="22.05" customHeight="1" spans="1:12">
      <c r="A13" s="7">
        <v>23</v>
      </c>
      <c r="B13" s="13" t="s">
        <v>100</v>
      </c>
      <c r="C13" s="8" t="s">
        <v>18</v>
      </c>
      <c r="D13" s="52" t="s">
        <v>101</v>
      </c>
      <c r="E13" s="13">
        <v>18981609666</v>
      </c>
      <c r="F13" s="10" t="s">
        <v>154</v>
      </c>
      <c r="G13" s="11">
        <v>200</v>
      </c>
      <c r="H13" s="17" t="s">
        <v>21</v>
      </c>
      <c r="I13" s="12">
        <v>20</v>
      </c>
      <c r="J13" s="26"/>
      <c r="K13" s="15"/>
      <c r="L13" s="15"/>
    </row>
    <row r="14" ht="22.05" customHeight="1" spans="1:12">
      <c r="A14" s="7">
        <v>24</v>
      </c>
      <c r="B14" s="13" t="s">
        <v>103</v>
      </c>
      <c r="C14" s="8" t="s">
        <v>18</v>
      </c>
      <c r="D14" s="58" t="s">
        <v>104</v>
      </c>
      <c r="E14" s="8">
        <v>13981608109</v>
      </c>
      <c r="F14" s="10" t="s">
        <v>154</v>
      </c>
      <c r="G14" s="11">
        <v>250</v>
      </c>
      <c r="H14" s="17" t="s">
        <v>21</v>
      </c>
      <c r="I14" s="12">
        <v>20</v>
      </c>
      <c r="J14" s="26"/>
      <c r="K14" s="15"/>
      <c r="L14" s="15"/>
    </row>
    <row r="15" ht="22.05" customHeight="1" spans="1:12">
      <c r="A15" s="7">
        <v>25</v>
      </c>
      <c r="B15" s="8" t="s">
        <v>106</v>
      </c>
      <c r="C15" s="8" t="s">
        <v>32</v>
      </c>
      <c r="D15" s="54" t="s">
        <v>107</v>
      </c>
      <c r="E15" s="8">
        <v>13568750551</v>
      </c>
      <c r="F15" s="10" t="s">
        <v>154</v>
      </c>
      <c r="G15" s="11">
        <v>200</v>
      </c>
      <c r="H15" s="17" t="s">
        <v>21</v>
      </c>
      <c r="I15" s="12">
        <v>19</v>
      </c>
      <c r="J15" s="26"/>
      <c r="K15" s="15"/>
      <c r="L15" s="15"/>
    </row>
    <row r="16" s="1" customFormat="1" ht="22.05" customHeight="1" spans="1:12">
      <c r="A16" s="7">
        <v>26</v>
      </c>
      <c r="B16" s="8" t="s">
        <v>109</v>
      </c>
      <c r="C16" s="8" t="s">
        <v>32</v>
      </c>
      <c r="D16" s="54" t="s">
        <v>110</v>
      </c>
      <c r="E16" s="8">
        <v>13698346760</v>
      </c>
      <c r="F16" s="10" t="s">
        <v>154</v>
      </c>
      <c r="G16" s="11">
        <v>200</v>
      </c>
      <c r="H16" s="17" t="s">
        <v>21</v>
      </c>
      <c r="I16" s="12">
        <v>16</v>
      </c>
      <c r="J16" s="22"/>
      <c r="K16" s="19"/>
      <c r="L16" s="21"/>
    </row>
    <row r="17" s="1" customFormat="1" ht="44.25" customHeight="1" spans="1:12">
      <c r="A17" s="19" t="s">
        <v>63</v>
      </c>
      <c r="B17" s="20"/>
      <c r="C17" s="21"/>
      <c r="D17" s="22"/>
      <c r="E17" s="23" t="s">
        <v>64</v>
      </c>
      <c r="F17" s="24"/>
      <c r="G17" s="19" t="s">
        <v>65</v>
      </c>
      <c r="H17" s="21"/>
      <c r="I17" s="23"/>
      <c r="J17" s="22" t="s">
        <v>144</v>
      </c>
      <c r="K17" s="19"/>
      <c r="L17" s="21"/>
    </row>
    <row r="18" s="1" customFormat="1" ht="43.5" customHeight="1" spans="1:12">
      <c r="A18" s="25" t="s">
        <v>155</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4">
    <cfRule type="duplicateValues" dxfId="1" priority="7"/>
  </conditionalFormatting>
  <conditionalFormatting sqref="D4:E4">
    <cfRule type="duplicateValues" dxfId="1" priority="8"/>
  </conditionalFormatting>
  <conditionalFormatting sqref="B7">
    <cfRule type="duplicateValues" dxfId="1" priority="9"/>
  </conditionalFormatting>
  <conditionalFormatting sqref="D7:E7">
    <cfRule type="duplicateValues" dxfId="1" priority="10"/>
  </conditionalFormatting>
  <conditionalFormatting sqref="B9">
    <cfRule type="duplicateValues" dxfId="0" priority="11"/>
  </conditionalFormatting>
  <conditionalFormatting sqref="B11">
    <cfRule type="duplicateValues" dxfId="1" priority="15"/>
  </conditionalFormatting>
  <conditionalFormatting sqref="D11:E11">
    <cfRule type="duplicateValues" dxfId="1" priority="16"/>
  </conditionalFormatting>
  <conditionalFormatting sqref="B12">
    <cfRule type="duplicateValues" dxfId="1" priority="5"/>
  </conditionalFormatting>
  <conditionalFormatting sqref="D12:E12">
    <cfRule type="duplicateValues" dxfId="1" priority="6"/>
  </conditionalFormatting>
  <conditionalFormatting sqref="B13">
    <cfRule type="duplicateValues" dxfId="1" priority="3"/>
  </conditionalFormatting>
  <conditionalFormatting sqref="D13:E13">
    <cfRule type="duplicateValues" dxfId="1" priority="4"/>
  </conditionalFormatting>
  <conditionalFormatting sqref="B15">
    <cfRule type="duplicateValues" dxfId="1" priority="1"/>
  </conditionalFormatting>
  <conditionalFormatting sqref="D15:E15">
    <cfRule type="duplicateValues" dxfId="1" priority="2"/>
  </conditionalFormatting>
  <conditionalFormatting sqref="B16">
    <cfRule type="duplicateValues" dxfId="0" priority="14"/>
  </conditionalFormatting>
  <conditionalFormatting sqref="B5:B6">
    <cfRule type="duplicateValues" dxfId="1" priority="12"/>
  </conditionalFormatting>
  <conditionalFormatting sqref="D5:E6">
    <cfRule type="duplicateValues" dxfId="1" priority="13"/>
  </conditionalFormatting>
  <printOptions horizontalCentered="1"/>
  <pageMargins left="0.71" right="0.71" top="0.75" bottom="0.75" header="0.31" footer="0.31"/>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G14" sqref="G14"/>
    </sheetView>
  </sheetViews>
  <sheetFormatPr defaultColWidth="9" defaultRowHeight="14.4"/>
  <cols>
    <col min="1" max="1" width="3.44444444444444" customWidth="1"/>
    <col min="2" max="2" width="8.88888888888889" customWidth="1"/>
    <col min="3" max="3" width="5.66666666666667" customWidth="1"/>
    <col min="4" max="4" width="19.6666666666667" customWidth="1"/>
    <col min="5" max="5" width="13.8888888888889" customWidth="1"/>
    <col min="6" max="6" width="12.4444444444444" customWidth="1"/>
    <col min="7" max="7" width="5.33333333333333" customWidth="1"/>
    <col min="8" max="8" width="6.66666666666667" customWidth="1"/>
    <col min="9" max="9" width="11" customWidth="1"/>
    <col min="10" max="10" width="14" customWidth="1"/>
    <col min="11" max="11" width="11.3333333333333" customWidth="1"/>
    <col min="12" max="12" width="11.4444444444444" customWidth="1"/>
  </cols>
  <sheetData>
    <row r="1" ht="26.25" customHeight="1" spans="1:12">
      <c r="A1" s="2" t="s">
        <v>148</v>
      </c>
      <c r="B1" s="2"/>
      <c r="C1" s="2"/>
      <c r="D1" s="2"/>
      <c r="E1" s="2"/>
      <c r="F1" s="2"/>
      <c r="G1" s="2"/>
      <c r="H1" s="2"/>
      <c r="I1" s="2"/>
      <c r="J1" s="2"/>
      <c r="K1" s="2"/>
      <c r="L1" s="2"/>
    </row>
    <row r="2" ht="34.05" customHeight="1" spans="1:12">
      <c r="A2" s="3" t="s">
        <v>157</v>
      </c>
      <c r="B2" s="3"/>
      <c r="C2" s="3"/>
      <c r="D2" s="3"/>
      <c r="E2" s="3"/>
      <c r="F2" s="3"/>
      <c r="G2" s="3"/>
      <c r="H2" s="3"/>
      <c r="I2" s="3"/>
      <c r="J2" s="3"/>
      <c r="K2" s="3"/>
      <c r="L2" s="3"/>
    </row>
    <row r="3" ht="43.5" customHeight="1" spans="1:12">
      <c r="A3" s="4" t="s">
        <v>2</v>
      </c>
      <c r="B3" s="4" t="s">
        <v>3</v>
      </c>
      <c r="C3" s="4" t="s">
        <v>4</v>
      </c>
      <c r="D3" s="4" t="s">
        <v>5</v>
      </c>
      <c r="E3" s="4" t="s">
        <v>6</v>
      </c>
      <c r="F3" s="4" t="s">
        <v>149</v>
      </c>
      <c r="G3" s="5" t="s">
        <v>150</v>
      </c>
      <c r="H3" s="6"/>
      <c r="I3" s="4" t="s">
        <v>151</v>
      </c>
      <c r="J3" s="4" t="s">
        <v>152</v>
      </c>
      <c r="K3" s="4" t="s">
        <v>153</v>
      </c>
      <c r="L3" s="4" t="s">
        <v>16</v>
      </c>
    </row>
    <row r="4" ht="22.05" customHeight="1" spans="1:12">
      <c r="A4" s="7">
        <v>27</v>
      </c>
      <c r="B4" s="7" t="s">
        <v>113</v>
      </c>
      <c r="C4" s="8" t="s">
        <v>18</v>
      </c>
      <c r="D4" s="56" t="s">
        <v>114</v>
      </c>
      <c r="E4" s="9">
        <v>18141374990</v>
      </c>
      <c r="F4" s="10" t="s">
        <v>154</v>
      </c>
      <c r="G4" s="11">
        <v>240</v>
      </c>
      <c r="H4" s="12" t="s">
        <v>21</v>
      </c>
      <c r="I4" s="12">
        <f>'农民工工资发放花名册 (3)'!I4</f>
        <v>15.5</v>
      </c>
      <c r="J4" s="26"/>
      <c r="K4" s="8"/>
      <c r="L4" s="8"/>
    </row>
    <row r="5" ht="22.05" customHeight="1" spans="1:12">
      <c r="A5" s="7">
        <v>28</v>
      </c>
      <c r="B5" s="13" t="s">
        <v>116</v>
      </c>
      <c r="C5" s="8" t="s">
        <v>32</v>
      </c>
      <c r="D5" s="52" t="s">
        <v>117</v>
      </c>
      <c r="E5" s="13">
        <v>15281282592</v>
      </c>
      <c r="F5" s="10" t="s">
        <v>154</v>
      </c>
      <c r="G5" s="11">
        <v>240</v>
      </c>
      <c r="H5" s="12" t="s">
        <v>21</v>
      </c>
      <c r="I5" s="12">
        <f>'农民工工资发放花名册 (3)'!I5</f>
        <v>20.5</v>
      </c>
      <c r="J5" s="26"/>
      <c r="K5" s="8"/>
      <c r="L5" s="8"/>
    </row>
    <row r="6" ht="22.05" customHeight="1" spans="1:12">
      <c r="A6" s="7">
        <v>29</v>
      </c>
      <c r="B6" s="13" t="s">
        <v>120</v>
      </c>
      <c r="C6" s="8" t="s">
        <v>32</v>
      </c>
      <c r="D6" s="13" t="s">
        <v>121</v>
      </c>
      <c r="E6" s="13">
        <v>13678336908</v>
      </c>
      <c r="F6" s="10" t="s">
        <v>154</v>
      </c>
      <c r="G6" s="11">
        <v>240</v>
      </c>
      <c r="H6" s="12" t="s">
        <v>21</v>
      </c>
      <c r="I6" s="12">
        <f>'农民工工资发放花名册 (3)'!I6</f>
        <v>20.5</v>
      </c>
      <c r="J6" s="26"/>
      <c r="K6" s="8"/>
      <c r="L6" s="8"/>
    </row>
    <row r="7" ht="22.05" customHeight="1" spans="1:12">
      <c r="A7" s="7">
        <v>30</v>
      </c>
      <c r="B7" s="13" t="s">
        <v>124</v>
      </c>
      <c r="C7" s="8" t="s">
        <v>32</v>
      </c>
      <c r="D7" s="52" t="s">
        <v>125</v>
      </c>
      <c r="E7" s="13">
        <v>15881233573</v>
      </c>
      <c r="F7" s="10" t="s">
        <v>154</v>
      </c>
      <c r="G7" s="11">
        <v>200</v>
      </c>
      <c r="H7" s="12" t="s">
        <v>21</v>
      </c>
      <c r="I7" s="12">
        <f>'农民工工资发放花名册 (3)'!I7</f>
        <v>25</v>
      </c>
      <c r="J7" s="26"/>
      <c r="K7" s="8"/>
      <c r="L7" s="8"/>
    </row>
    <row r="8" ht="22.05" customHeight="1" spans="1:12">
      <c r="A8" s="7">
        <v>31</v>
      </c>
      <c r="B8" s="8" t="s">
        <v>128</v>
      </c>
      <c r="C8" s="8" t="s">
        <v>18</v>
      </c>
      <c r="D8" s="54" t="s">
        <v>129</v>
      </c>
      <c r="E8" s="8">
        <v>13541427974</v>
      </c>
      <c r="F8" s="10" t="s">
        <v>154</v>
      </c>
      <c r="G8" s="11">
        <v>200</v>
      </c>
      <c r="H8" s="12" t="s">
        <v>21</v>
      </c>
      <c r="I8" s="12">
        <f>'农民工工资发放花名册 (3)'!I8</f>
        <v>25</v>
      </c>
      <c r="J8" s="26"/>
      <c r="K8" s="8"/>
      <c r="L8" s="8"/>
    </row>
    <row r="9" ht="22.05" customHeight="1" spans="1:12">
      <c r="A9" s="7">
        <v>32</v>
      </c>
      <c r="B9" s="14" t="s">
        <v>132</v>
      </c>
      <c r="C9" s="8" t="s">
        <v>18</v>
      </c>
      <c r="D9" s="59" t="s">
        <v>133</v>
      </c>
      <c r="E9" s="14">
        <v>13882434463</v>
      </c>
      <c r="F9" s="10" t="s">
        <v>154</v>
      </c>
      <c r="G9" s="11">
        <v>200</v>
      </c>
      <c r="H9" s="12" t="s">
        <v>21</v>
      </c>
      <c r="I9" s="12">
        <f>'农民工工资发放花名册 (3)'!I9</f>
        <v>25</v>
      </c>
      <c r="J9" s="26"/>
      <c r="K9" s="8"/>
      <c r="L9" s="8"/>
    </row>
    <row r="10" ht="22.05" customHeight="1" spans="1:12">
      <c r="A10" s="8">
        <v>33</v>
      </c>
      <c r="B10" s="8" t="s">
        <v>135</v>
      </c>
      <c r="C10" s="8" t="s">
        <v>32</v>
      </c>
      <c r="D10" s="51" t="s">
        <v>136</v>
      </c>
      <c r="E10" s="16">
        <v>15881204441</v>
      </c>
      <c r="F10" s="10" t="s">
        <v>154</v>
      </c>
      <c r="G10" s="11">
        <v>200</v>
      </c>
      <c r="H10" s="12" t="s">
        <v>21</v>
      </c>
      <c r="I10" s="12">
        <f>'农民工工资发放花名册 (3)'!I10</f>
        <v>25</v>
      </c>
      <c r="J10" s="26"/>
      <c r="K10" s="15"/>
      <c r="L10" s="15"/>
    </row>
    <row r="11" ht="22.05" customHeight="1" spans="1:12">
      <c r="A11" s="7"/>
      <c r="B11" s="13"/>
      <c r="C11" s="8"/>
      <c r="D11" s="13"/>
      <c r="E11" s="13"/>
      <c r="F11" s="10"/>
      <c r="G11" s="11"/>
      <c r="H11" s="17"/>
      <c r="I11" s="12"/>
      <c r="J11" s="26"/>
      <c r="K11" s="15"/>
      <c r="L11" s="15"/>
    </row>
    <row r="12" ht="22.05" customHeight="1" spans="1:12">
      <c r="A12" s="7"/>
      <c r="B12" s="13"/>
      <c r="C12" s="8"/>
      <c r="D12" s="13"/>
      <c r="E12" s="13"/>
      <c r="F12" s="10"/>
      <c r="G12" s="11"/>
      <c r="H12" s="12"/>
      <c r="I12" s="12"/>
      <c r="J12" s="26"/>
      <c r="K12" s="15"/>
      <c r="L12" s="15"/>
    </row>
    <row r="13" ht="22.05" customHeight="1" spans="1:12">
      <c r="A13" s="7"/>
      <c r="B13" s="13"/>
      <c r="C13" s="8"/>
      <c r="D13" s="13"/>
      <c r="E13" s="13"/>
      <c r="F13" s="10"/>
      <c r="G13" s="11"/>
      <c r="H13" s="17"/>
      <c r="I13" s="12"/>
      <c r="J13" s="26"/>
      <c r="K13" s="15"/>
      <c r="L13" s="15"/>
    </row>
    <row r="14" ht="22.05" customHeight="1" spans="1:12">
      <c r="A14" s="7"/>
      <c r="B14" s="13"/>
      <c r="C14" s="8"/>
      <c r="D14" s="18"/>
      <c r="E14" s="8"/>
      <c r="F14" s="10"/>
      <c r="G14" s="11"/>
      <c r="H14" s="17"/>
      <c r="I14" s="12"/>
      <c r="J14" s="26"/>
      <c r="K14" s="15"/>
      <c r="L14" s="15"/>
    </row>
    <row r="15" ht="22.05" customHeight="1" spans="1:12">
      <c r="A15" s="7"/>
      <c r="B15" s="8"/>
      <c r="C15" s="8"/>
      <c r="D15" s="8"/>
      <c r="E15" s="8"/>
      <c r="F15" s="10"/>
      <c r="G15" s="11"/>
      <c r="H15" s="17"/>
      <c r="I15" s="12"/>
      <c r="J15" s="26"/>
      <c r="K15" s="15"/>
      <c r="L15" s="15"/>
    </row>
    <row r="16" s="1" customFormat="1" ht="22.05" customHeight="1" spans="1:12">
      <c r="A16" s="7"/>
      <c r="B16" s="8"/>
      <c r="C16" s="8"/>
      <c r="D16" s="8"/>
      <c r="E16" s="8"/>
      <c r="F16" s="10"/>
      <c r="G16" s="11"/>
      <c r="H16" s="17"/>
      <c r="I16" s="12"/>
      <c r="J16" s="22"/>
      <c r="K16" s="19"/>
      <c r="L16" s="21"/>
    </row>
    <row r="17" s="1" customFormat="1" ht="44.25" customHeight="1" spans="1:12">
      <c r="A17" s="19" t="s">
        <v>63</v>
      </c>
      <c r="B17" s="20"/>
      <c r="C17" s="21"/>
      <c r="D17" s="22"/>
      <c r="E17" s="23" t="s">
        <v>64</v>
      </c>
      <c r="F17" s="24"/>
      <c r="G17" s="19" t="s">
        <v>65</v>
      </c>
      <c r="H17" s="21"/>
      <c r="I17" s="23"/>
      <c r="J17" s="22" t="s">
        <v>144</v>
      </c>
      <c r="K17" s="19"/>
      <c r="L17" s="21"/>
    </row>
    <row r="18" s="1" customFormat="1" ht="43.5" customHeight="1" spans="1:12">
      <c r="A18" s="25" t="s">
        <v>155</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4">
    <cfRule type="duplicateValues" dxfId="1" priority="4"/>
  </conditionalFormatting>
  <conditionalFormatting sqref="D4:E4">
    <cfRule type="duplicateValues" dxfId="1" priority="5"/>
  </conditionalFormatting>
  <conditionalFormatting sqref="B7">
    <cfRule type="duplicateValues" dxfId="1" priority="2"/>
  </conditionalFormatting>
  <conditionalFormatting sqref="D7:E7">
    <cfRule type="duplicateValues" dxfId="1" priority="3"/>
  </conditionalFormatting>
  <conditionalFormatting sqref="B9">
    <cfRule type="duplicateValues" dxfId="0" priority="1"/>
  </conditionalFormatting>
  <conditionalFormatting sqref="B11">
    <cfRule type="duplicateValues" dxfId="1" priority="22"/>
  </conditionalFormatting>
  <conditionalFormatting sqref="D11:E11">
    <cfRule type="duplicateValues" dxfId="1" priority="23"/>
  </conditionalFormatting>
  <conditionalFormatting sqref="B12">
    <cfRule type="duplicateValues" dxfId="1" priority="12"/>
  </conditionalFormatting>
  <conditionalFormatting sqref="D12:E12">
    <cfRule type="duplicateValues" dxfId="1" priority="13"/>
  </conditionalFormatting>
  <conditionalFormatting sqref="B13">
    <cfRule type="duplicateValues" dxfId="1" priority="10"/>
  </conditionalFormatting>
  <conditionalFormatting sqref="D13:E13">
    <cfRule type="duplicateValues" dxfId="1" priority="11"/>
  </conditionalFormatting>
  <conditionalFormatting sqref="B15">
    <cfRule type="duplicateValues" dxfId="1" priority="8"/>
  </conditionalFormatting>
  <conditionalFormatting sqref="D15:E15">
    <cfRule type="duplicateValues" dxfId="1" priority="9"/>
  </conditionalFormatting>
  <conditionalFormatting sqref="B16">
    <cfRule type="duplicateValues" dxfId="0" priority="21"/>
  </conditionalFormatting>
  <conditionalFormatting sqref="B5:B6">
    <cfRule type="duplicateValues" dxfId="1" priority="6"/>
  </conditionalFormatting>
  <conditionalFormatting sqref="D5:E6">
    <cfRule type="duplicateValues" dxfId="1" priority="7"/>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农民工工资发放花名册</vt:lpstr>
      <vt:lpstr>农民工工资发放花名册 (2)</vt:lpstr>
      <vt:lpstr>农民工工资发放花名册 (3)</vt:lpstr>
      <vt:lpstr>农民工考勤表</vt:lpstr>
      <vt:lpstr>农民工考勤表 (2)</vt:lpstr>
      <vt:lpstr>农民工考勤表 (3)</vt:lpstr>
      <vt:lpstr>农民工用工计酬表</vt:lpstr>
      <vt:lpstr>农民工用工计酬表 (2)</vt:lpstr>
      <vt:lpstr>农民工用工计酬表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2024-09-05T07:01:00Z</cp:lastPrinted>
  <dcterms:modified xsi:type="dcterms:W3CDTF">2025-07-30T07:49:22Z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115C589DD587461192B7FF2C423729CB_13</vt:lpwstr>
  </property>
  <property fmtid="{D5CDD505-2E9C-101B-9397-08002B2CF9AE}" pid="4" name="KSOReadingLayout">
    <vt:bool>true</vt:bool>
  </property>
</Properties>
</file>