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firstSheet="3" activeTab="8"/>
  </bookViews>
  <sheets>
    <sheet name="农民工工资发放花名册" sheetId="1" r:id="rId1"/>
    <sheet name="农民工工资发放花名册 (2)" sheetId="7" r:id="rId2"/>
    <sheet name="农民工工资发放花名册 (3)" sheetId="10" r:id="rId3"/>
    <sheet name="农民工考勤表" sheetId="2" r:id="rId4"/>
    <sheet name="农民工考勤表 (2)" sheetId="8" r:id="rId5"/>
    <sheet name="农民工考勤表 (3)" sheetId="11" r:id="rId6"/>
    <sheet name="农民工用工计酬表" sheetId="3" r:id="rId7"/>
    <sheet name="农民工用工计酬表 (2)" sheetId="9" r:id="rId8"/>
    <sheet name="农民工用工计酬表 (3)" sheetId="12" r:id="rId9"/>
  </sheets>
  <definedNames>
    <definedName name="_xlnm.Print_Area" localSheetId="0">农民工工资发放花名册!$A$1:$P$20</definedName>
    <definedName name="_xlnm.Print_Area" localSheetId="1">'农民工工资发放花名册 (2)'!$A$1:$P$20</definedName>
    <definedName name="_xlnm.Print_Area" localSheetId="2">'农民工工资发放花名册 (3)'!$A$1:$P$20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<sst xmlns="http://schemas.openxmlformats.org/spreadsheetml/2006/main" count="531" uniqueCount="143">
  <si>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</si>
  <si>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标段施工劳务泥工班组（砖砌体和混凝土）</t>
    </r>
    <r>
      <rPr>
        <sz val="11"/>
        <color theme="1"/>
        <rFont val="仿宋_GB2312"/>
        <charset val="134"/>
      </rPr>
      <t xml:space="preserve"> </t>
    </r>
    <r>
      <rPr>
        <sz val="11"/>
        <color theme="1"/>
        <rFont val="微软雅黑"/>
        <charset val="134"/>
      </rPr>
      <t xml:space="preserve"> </t>
    </r>
    <r>
      <rPr>
        <sz val="11"/>
        <color theme="1"/>
        <rFont val="仿宋_GB2312"/>
        <charset val="134"/>
      </rPr>
      <t>（ 2025年6月1日至</t>
    </r>
    <r>
      <rPr>
        <sz val="11"/>
        <color theme="1"/>
        <rFont val="微软雅黑"/>
        <charset val="134"/>
      </rPr>
      <t xml:space="preserve">  </t>
    </r>
    <r>
      <rPr>
        <sz val="11"/>
        <color theme="1"/>
        <rFont val="仿宋_GB2312"/>
        <charset val="134"/>
      </rPr>
      <t xml:space="preserve">2025年6月30日）                 填报时间： </t>
    </r>
    <r>
      <rPr>
        <sz val="11"/>
        <color theme="1"/>
        <rFont val="仿宋"/>
        <charset val="134"/>
      </rPr>
      <t>2025 年 7 月 10 日</t>
    </r>
    <r>
      <rPr>
        <sz val="11"/>
        <color theme="1"/>
        <rFont val="仿宋_GB2312"/>
        <charset val="134"/>
      </rPr>
      <t xml:space="preserve">  第1页，共3页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</si>
  <si>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</si>
  <si>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</si>
  <si>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</si>
  <si>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</si>
  <si>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</si>
  <si>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</si>
  <si>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</si>
  <si>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</si>
  <si>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</si>
  <si>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</si>
  <si>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</si>
  <si>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</si>
  <si>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个人确认签字</t>
  </si>
  <si>
    <t>领款签字</t>
  </si>
  <si>
    <t>备注</t>
  </si>
  <si>
    <t>周健</t>
  </si>
  <si>
    <t>男</t>
  </si>
  <si>
    <t>513123198701203054</t>
  </si>
  <si>
    <t>6230841869110037999</t>
  </si>
  <si>
    <t>元/天</t>
  </si>
  <si>
    <t>段敬列</t>
  </si>
  <si>
    <t>513123198802012812</t>
  </si>
  <si>
    <t>6230841869520090430</t>
  </si>
  <si>
    <t>周江华</t>
  </si>
  <si>
    <t>513123197301154412</t>
  </si>
  <si>
    <t>6230841869120003700</t>
  </si>
  <si>
    <t>勒古史日</t>
  </si>
  <si>
    <t>513430198511122018</t>
  </si>
  <si>
    <t>6230841869310442130</t>
  </si>
  <si>
    <t>哈马只黑</t>
  </si>
  <si>
    <t>513430199304071817</t>
  </si>
  <si>
    <t>6230841869310442049</t>
  </si>
  <si>
    <t>孙凯</t>
  </si>
  <si>
    <t>513123199205283010</t>
  </si>
  <si>
    <t>6230841869110037981</t>
  </si>
  <si>
    <t>曾玉贵</t>
  </si>
  <si>
    <t>513124198710061779</t>
  </si>
  <si>
    <t>6230841769360034276</t>
  </si>
  <si>
    <t>彭朝均</t>
  </si>
  <si>
    <t>513123197501283016</t>
  </si>
  <si>
    <t>6230841869520091487</t>
  </si>
  <si>
    <t>陈列</t>
  </si>
  <si>
    <t>513123199506153818</t>
  </si>
  <si>
    <t>6230841869320049982</t>
  </si>
  <si>
    <t>杨友智</t>
  </si>
  <si>
    <t>513123198707291817</t>
  </si>
  <si>
    <t>6230841869301721575</t>
  </si>
  <si>
    <t>黄李顺</t>
  </si>
  <si>
    <t>51312319870517481X</t>
  </si>
  <si>
    <t>6230841869390107736</t>
  </si>
  <si>
    <t>秦明亮</t>
  </si>
  <si>
    <t>513123196705263418</t>
  </si>
  <si>
    <t>6230841869530035326</t>
  </si>
  <si>
    <t>石国辉</t>
  </si>
  <si>
    <t>51312319710930381X</t>
  </si>
  <si>
    <t>6230841869520091461</t>
  </si>
  <si>
    <t>繆光芬</t>
  </si>
  <si>
    <t>女</t>
  </si>
  <si>
    <t>513426196809211028</t>
  </si>
  <si>
    <t>6230841869520091479</t>
  </si>
  <si>
    <t>本页合计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</si>
  <si>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</si>
  <si>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</si>
  <si>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</si>
  <si>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</si>
  <si>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</si>
  <si>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班（组）名称：轿顶山旅游基础设施建设项目轿顶山高山生态体验区建设项目设计、施工epc标段施工劳务泥工班组（砖砌体和混凝土）  （ 2025年6月1日至  2025年6月30日）                 填报时间： 2025 年 7 月 10 日  第2页，共3页</t>
  </si>
  <si>
    <t>刘康军</t>
  </si>
  <si>
    <t>513123197108173814</t>
  </si>
  <si>
    <t>6230841869306541457</t>
  </si>
  <si>
    <t>王冬</t>
  </si>
  <si>
    <t>513123199006260414</t>
  </si>
  <si>
    <t>6230841869530034212</t>
  </si>
  <si>
    <t>刘界玉</t>
  </si>
  <si>
    <t>513123197004140815</t>
  </si>
  <si>
    <t>6230841869530034204</t>
  </si>
  <si>
    <t>李远高</t>
  </si>
  <si>
    <t>513430197912014435</t>
  </si>
  <si>
    <t>6230841869180007849</t>
  </si>
  <si>
    <t>阿更木成兰</t>
  </si>
  <si>
    <t>513431200512011412</t>
  </si>
  <si>
    <t>6230841869520072941</t>
  </si>
  <si>
    <t>阿更车兵</t>
  </si>
  <si>
    <t>513431200403153155</t>
  </si>
  <si>
    <t>6230841869520073279</t>
  </si>
  <si>
    <t>阿曲车日</t>
  </si>
  <si>
    <t>513430199706252618</t>
  </si>
  <si>
    <t>6230841869530034501</t>
  </si>
  <si>
    <t>冉崇定</t>
  </si>
  <si>
    <t>51312419721211049X</t>
  </si>
  <si>
    <t>6230841030100855789</t>
  </si>
  <si>
    <t>曹振</t>
  </si>
  <si>
    <t>513124198605242471</t>
  </si>
  <si>
    <t>6230841869390086138</t>
  </si>
  <si>
    <t>车</t>
  </si>
  <si>
    <t>白云林</t>
  </si>
  <si>
    <t>513124199309100879</t>
  </si>
  <si>
    <t>6230841869390088662</t>
  </si>
  <si>
    <t>姜西军</t>
  </si>
  <si>
    <t>51312419810707177X</t>
  </si>
  <si>
    <t>6230841869390015194</t>
  </si>
  <si>
    <t>康琴</t>
  </si>
  <si>
    <t>513124199204201761</t>
  </si>
  <si>
    <t>6230841869390015657</t>
  </si>
  <si>
    <t>刘伟</t>
  </si>
  <si>
    <t>513124199009250875</t>
  </si>
  <si>
    <t>6230841869390088613</t>
  </si>
  <si>
    <t>白锦</t>
  </si>
  <si>
    <t>513124199408100874</t>
  </si>
  <si>
    <t>6230841869390088605</t>
  </si>
  <si>
    <t>班（组）名称：轿顶山旅游基础设施建设项目轿顶山高山生态体验区建设项目设计、施工epc标段施工劳务泥工班组（砖砌体和混凝土）  （ 2025年6月1日至  2025年6月30日）                 填报时间： 2025 年 7 月 10 日  第3页，共3页</t>
  </si>
  <si>
    <t>郝志彬</t>
  </si>
  <si>
    <t>513124197609210675</t>
  </si>
  <si>
    <t>6230841869520072990</t>
  </si>
  <si>
    <t>何启兵</t>
  </si>
  <si>
    <t>513124199005041611</t>
  </si>
  <si>
    <t>6230841869390015913</t>
  </si>
  <si>
    <t>李燕云</t>
  </si>
  <si>
    <t>513124197210191038</t>
  </si>
  <si>
    <t>6230841869390015871</t>
  </si>
  <si>
    <t>513124197105021635</t>
  </si>
  <si>
    <t>6230841869300258603</t>
  </si>
  <si>
    <t>张卓</t>
  </si>
  <si>
    <t>513124198710034914</t>
  </si>
  <si>
    <t>6230841869303413684</t>
  </si>
  <si>
    <t>何启能</t>
  </si>
  <si>
    <t>513124199209291612</t>
  </si>
  <si>
    <t>6230841030101100730</t>
  </si>
  <si>
    <t xml:space="preserve">农民工考勤表
</t>
  </si>
  <si>
    <t>出勤具体情况</t>
  </si>
  <si>
    <t>合计出勤天数</t>
  </si>
  <si>
    <t>施工总包单位劳资专管员审核 签字</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</si>
  <si>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</si>
  <si>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</si>
  <si>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</si>
  <si>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</si>
  <si>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</si>
  <si>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</si>
  <si>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</si>
  <si>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泥工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</si>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</sst>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9"/>
      <color theme="1"/>
      <name val="宋体"/>
      <charset val="134"/>
      <scheme val="minor"/>
    </font>
    <font>
      <sz val="10"/>
      <color theme="1"/>
      <name val="宋体"/>
      <charset val="134"/>
      <scheme val="minor"/>
    </font>
    <font>
      <sz val="10"/>
      <color theme="1"/>
      <name val="仿宋_GB2312"/>
      <charset val="134"/>
    </font>
    <font>
      <b/>
      <sz val="10"/>
      <color theme="1"/>
      <name val="仿宋_GB2312"/>
      <charset val="134"/>
    </font>
    <font>
      <sz val="9"/>
      <color theme="1"/>
      <name val="仿宋_GB2312"/>
      <charset val="134"/>
    </font>
    <font>
      <b/>
      <sz val="10"/>
      <color theme="1"/>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
      <sz val="11"/>
      <color theme="1"/>
      <name val="仿宋"/>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4" borderId="12" applyNumberFormat="0" applyAlignment="0" applyProtection="0">
      <alignment vertical="center"/>
    </xf>
    <xf numFmtId="0" fontId="21" fillId="5" borderId="13" applyNumberFormat="0" applyAlignment="0" applyProtection="0">
      <alignment vertical="center"/>
    </xf>
    <xf numFmtId="0" fontId="22" fillId="5" borderId="12" applyNumberFormat="0" applyAlignment="0" applyProtection="0">
      <alignment vertical="center"/>
    </xf>
    <xf numFmtId="0" fontId="23" fillId="6"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1">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4"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2" xfId="0" applyBorder="1" applyAlignment="1">
      <alignment horizontal="center" vertical="center" wrapText="1"/>
    </xf>
    <xf numFmtId="0" fontId="5" fillId="0" borderId="3" xfId="0" applyFont="1" applyBorder="1" applyAlignment="1">
      <alignment horizontal="center" vertical="center" wrapText="1"/>
    </xf>
    <xf numFmtId="0" fontId="0" fillId="0" borderId="1" xfId="0" applyFont="1" applyFill="1" applyBorder="1" applyAlignment="1">
      <alignment horizontal="center" vertical="center"/>
    </xf>
    <xf numFmtId="0" fontId="0" fillId="0" borderId="1" xfId="0"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horizontal="left" vertical="center" wrapText="1"/>
    </xf>
    <xf numFmtId="0" fontId="0" fillId="0" borderId="1" xfId="0" applyBorder="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6" fillId="0" borderId="5" xfId="0" applyFont="1" applyBorder="1" applyAlignment="1">
      <alignment horizontal="center" vertical="center" wrapText="1"/>
    </xf>
    <xf numFmtId="0" fontId="0" fillId="0" borderId="0" xfId="0" applyAlignment="1">
      <alignment vertical="center" wrapText="1"/>
    </xf>
    <xf numFmtId="0" fontId="1" fillId="0" borderId="0" xfId="0" applyFont="1" applyAlignment="1">
      <alignment horizontal="center" vertical="top"/>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0" fontId="5" fillId="0" borderId="1" xfId="0" applyFont="1" applyBorder="1" applyAlignment="1">
      <alignment vertical="top"/>
    </xf>
    <xf numFmtId="0" fontId="8"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1" fillId="0" borderId="0" xfId="0" applyFont="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lignment vertical="center"/>
    </xf>
    <xf numFmtId="0" fontId="5" fillId="0" borderId="2" xfId="0" applyFont="1" applyBorder="1">
      <alignment vertical="center"/>
    </xf>
    <xf numFmtId="0" fontId="5" fillId="0" borderId="2" xfId="0" applyFont="1" applyBorder="1" applyAlignment="1">
      <alignment horizontal="center" vertical="center"/>
    </xf>
    <xf numFmtId="0" fontId="5" fillId="0" borderId="0" xfId="0" applyFont="1" applyAlignment="1">
      <alignment vertical="center"/>
    </xf>
    <xf numFmtId="0" fontId="0" fillId="0" borderId="1" xfId="0" applyBorder="1" applyAlignment="1">
      <alignment vertical="top"/>
    </xf>
    <xf numFmtId="0" fontId="6" fillId="0" borderId="3" xfId="0" applyFont="1" applyBorder="1" applyAlignment="1">
      <alignment horizontal="left" vertical="center" wrapText="1"/>
    </xf>
    <xf numFmtId="49" fontId="0" fillId="0" borderId="1" xfId="0" applyNumberFormat="1" applyBorder="1" applyAlignment="1">
      <alignment horizontal="center" vertical="center" wrapText="1"/>
    </xf>
    <xf numFmtId="0" fontId="10"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11" fillId="0" borderId="0" xfId="0" applyFont="1">
      <alignment vertical="center"/>
    </xf>
    <xf numFmtId="0" fontId="0" fillId="0" borderId="1" xfId="0" applyBorder="1" quotePrefix="1">
      <alignment vertical="center"/>
    </xf>
    <xf numFmtId="0" fontId="0" fillId="0" borderId="1" xfId="0" applyBorder="1" applyAlignment="1" quotePrefix="1">
      <alignment horizontal="center" vertical="center" wrapText="1"/>
    </xf>
    <xf numFmtId="0" fontId="0" fillId="0" borderId="2" xfId="0" applyBorder="1" applyAlignment="1" quotePrefix="1">
      <alignment horizontal="center" vertical="center" wrapText="1"/>
    </xf>
    <xf numFmtId="0" fontId="5" fillId="0" borderId="1" xfId="0" applyFont="1" applyBorder="1" applyAlignment="1" quotePrefix="1">
      <alignment horizontal="center" vertical="center"/>
    </xf>
    <xf numFmtId="0" fontId="5" fillId="0" borderId="1" xfId="0" applyFont="1" applyBorder="1" applyAlignment="1" quotePrefix="1">
      <alignment horizontal="center" vertical="center" wrapText="1"/>
    </xf>
    <xf numFmtId="0" fontId="5" fillId="0" borderId="2" xfId="0" applyFont="1" applyBorder="1" applyAlignment="1" quotePrefix="1">
      <alignment horizontal="center" vertical="center" wrapText="1"/>
    </xf>
    <xf numFmtId="0" fontId="0" fillId="0" borderId="1"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selection activeCell="I4" sqref="I4:I17"/>
    </sheetView>
  </sheetViews>
  <sheetFormatPr defaultColWidth="9" defaultRowHeight="14.4"/>
  <cols>
    <col min="1" max="1" width="3.44444444444444" style="2" customWidth="1"/>
    <col min="2" max="2" width="9.11111111111111" customWidth="1"/>
    <col min="3" max="3" width="4" customWidth="1"/>
    <col min="4" max="4" width="19.6666666666667" customWidth="1"/>
    <col min="5" max="5" width="12.1111111111111" customWidth="1"/>
    <col min="6" max="6" width="20.7777777777778" customWidth="1"/>
    <col min="7" max="7" width="5.44444444444444" customWidth="1"/>
    <col min="8" max="8" width="6.66666666666667" customWidth="1"/>
    <col min="9" max="9" width="6.44444444444444" customWidth="1"/>
    <col min="10" max="10" width="8.25" customWidth="1"/>
    <col min="11" max="11" width="7.66666666666667" customWidth="1"/>
    <col min="12" max="12" width="6.33333333333333" customWidth="1"/>
    <col min="13" max="13" width="8" customWidth="1"/>
    <col min="14" max="14" width="8.88888888888889" customWidth="1"/>
    <col min="15" max="15" width="8.77777777777778" customWidth="1"/>
    <col min="16" max="16" width="7.88888888888889" customWidth="1"/>
  </cols>
  <sheetData>
    <row r="1" ht="25.5" customHeight="1" spans="2:16">
      <c r="B1" s="30" t="s">
        <v>0</v>
      </c>
      <c r="C1" s="37"/>
      <c r="D1" s="37"/>
      <c r="E1" s="37"/>
      <c r="F1" s="37"/>
      <c r="G1" s="37"/>
      <c r="H1" s="37"/>
      <c r="I1" s="37"/>
      <c r="J1" s="37"/>
      <c r="K1" s="37"/>
      <c r="L1" s="37"/>
      <c r="M1" s="37"/>
      <c r="N1" s="37"/>
      <c r="O1" s="37"/>
      <c r="P1" s="47"/>
    </row>
    <row r="2" s="36" customFormat="1" ht="37" customHeight="1" spans="1:16">
      <c r="A2" s="4" t="s">
        <v>1</v>
      </c>
      <c r="B2" s="4"/>
      <c r="C2" s="4"/>
      <c r="D2" s="4"/>
      <c r="E2" s="4"/>
      <c r="F2" s="4"/>
      <c r="G2" s="4"/>
      <c r="H2" s="4"/>
      <c r="I2" s="4"/>
      <c r="J2" s="4"/>
      <c r="K2" s="4"/>
      <c r="L2" s="4"/>
      <c r="M2" s="4"/>
      <c r="N2" s="4"/>
      <c r="O2" s="4"/>
      <c r="P2" s="4"/>
    </row>
    <row r="3" ht="39" customHeight="1" spans="1:16">
      <c r="A3" s="38" t="s">
        <v>2</v>
      </c>
      <c r="B3" s="38" t="s">
        <v>3</v>
      </c>
      <c r="C3" s="38" t="s">
        <v>4</v>
      </c>
      <c r="D3" s="38" t="s">
        <v>5</v>
      </c>
      <c r="E3" s="38" t="s">
        <v>6</v>
      </c>
      <c r="F3" s="38" t="s">
        <v>7</v>
      </c>
      <c r="G3" s="39" t="s">
        <v>8</v>
      </c>
      <c r="H3" s="40"/>
      <c r="I3" s="38" t="s">
        <v>9</v>
      </c>
      <c r="J3" s="38" t="s">
        <v>10</v>
      </c>
      <c r="K3" s="38" t="s">
        <v>11</v>
      </c>
      <c r="L3" s="48" t="s">
        <v>12</v>
      </c>
      <c r="M3" s="38" t="s">
        <v>13</v>
      </c>
      <c r="N3" s="38" t="s">
        <v>14</v>
      </c>
      <c r="O3" s="38" t="s">
        <v>15</v>
      </c>
      <c r="P3" s="38" t="s">
        <v>16</v>
      </c>
    </row>
    <row r="4" ht="21.5" customHeight="1" spans="1:16">
      <c r="A4" s="17">
        <v>1</v>
      </c>
      <c r="B4" s="9" t="s">
        <v>17</v>
      </c>
      <c r="C4" s="15" t="s">
        <v>18</v>
      </c>
      <c r="D4" s="61" t="s">
        <v>19</v>
      </c>
      <c r="E4" s="9">
        <v>18080593221</v>
      </c>
      <c r="F4" s="56" t="s">
        <v>20</v>
      </c>
      <c r="G4" s="12">
        <v>300</v>
      </c>
      <c r="H4" s="13" t="s">
        <v>21</v>
      </c>
      <c r="I4" s="18">
        <v>10</v>
      </c>
      <c r="J4" s="18"/>
      <c r="K4" s="57">
        <v>3000</v>
      </c>
      <c r="L4" s="19"/>
      <c r="M4" s="57">
        <v>3000</v>
      </c>
      <c r="N4" s="15"/>
      <c r="O4" s="12"/>
      <c r="P4" s="15"/>
    </row>
    <row r="5" ht="21.5" customHeight="1" spans="1:17">
      <c r="A5" s="17">
        <v>2</v>
      </c>
      <c r="B5" s="9" t="s">
        <v>22</v>
      </c>
      <c r="C5" s="15" t="s">
        <v>18</v>
      </c>
      <c r="D5" s="61" t="s">
        <v>23</v>
      </c>
      <c r="E5" s="9">
        <v>15378167112</v>
      </c>
      <c r="F5" s="62" t="s">
        <v>24</v>
      </c>
      <c r="G5" s="12">
        <v>300</v>
      </c>
      <c r="H5" s="13" t="s">
        <v>21</v>
      </c>
      <c r="I5" s="18">
        <v>10</v>
      </c>
      <c r="J5" s="18"/>
      <c r="K5" s="57">
        <v>3000</v>
      </c>
      <c r="L5" s="19"/>
      <c r="M5" s="57">
        <v>3000</v>
      </c>
      <c r="N5" s="15"/>
      <c r="O5" s="12"/>
      <c r="P5" s="15"/>
      <c r="Q5" s="60"/>
    </row>
    <row r="6" ht="21.5" customHeight="1" spans="1:16">
      <c r="A6" s="17">
        <v>3</v>
      </c>
      <c r="B6" s="2" t="s">
        <v>25</v>
      </c>
      <c r="C6" s="15" t="s">
        <v>18</v>
      </c>
      <c r="D6" s="61" t="s">
        <v>26</v>
      </c>
      <c r="E6" s="9">
        <v>15181234523</v>
      </c>
      <c r="F6" s="56" t="s">
        <v>27</v>
      </c>
      <c r="G6" s="12">
        <v>300</v>
      </c>
      <c r="H6" s="13" t="s">
        <v>21</v>
      </c>
      <c r="I6" s="18">
        <v>10</v>
      </c>
      <c r="J6" s="18"/>
      <c r="K6" s="57">
        <v>3000</v>
      </c>
      <c r="L6" s="19"/>
      <c r="M6" s="57">
        <v>3000</v>
      </c>
      <c r="N6" s="15"/>
      <c r="O6" s="12"/>
      <c r="P6" s="15"/>
    </row>
    <row r="7" ht="21.5" customHeight="1" spans="1:16">
      <c r="A7" s="17">
        <v>4</v>
      </c>
      <c r="B7" s="9" t="s">
        <v>28</v>
      </c>
      <c r="C7" s="15" t="s">
        <v>18</v>
      </c>
      <c r="D7" s="61" t="s">
        <v>29</v>
      </c>
      <c r="E7" s="9">
        <v>18908165632</v>
      </c>
      <c r="F7" s="62" t="s">
        <v>30</v>
      </c>
      <c r="G7" s="12">
        <v>300</v>
      </c>
      <c r="H7" s="13" t="s">
        <v>21</v>
      </c>
      <c r="I7" s="18">
        <v>10</v>
      </c>
      <c r="J7" s="18"/>
      <c r="K7" s="57">
        <v>3000</v>
      </c>
      <c r="L7" s="19"/>
      <c r="M7" s="57">
        <v>3000</v>
      </c>
      <c r="N7" s="15"/>
      <c r="O7" s="12"/>
      <c r="P7" s="15"/>
    </row>
    <row r="8" ht="21.5" customHeight="1" spans="1:16">
      <c r="A8" s="17">
        <v>5</v>
      </c>
      <c r="B8" s="9" t="s">
        <v>31</v>
      </c>
      <c r="C8" s="15" t="s">
        <v>18</v>
      </c>
      <c r="D8" s="61" t="s">
        <v>32</v>
      </c>
      <c r="E8" s="9">
        <v>18383555334</v>
      </c>
      <c r="F8" s="62" t="s">
        <v>33</v>
      </c>
      <c r="G8" s="12">
        <v>300</v>
      </c>
      <c r="H8" s="13" t="s">
        <v>21</v>
      </c>
      <c r="I8" s="18">
        <v>10</v>
      </c>
      <c r="J8" s="18"/>
      <c r="K8" s="57">
        <v>3000</v>
      </c>
      <c r="L8" s="19"/>
      <c r="M8" s="57">
        <v>3000</v>
      </c>
      <c r="N8" s="15"/>
      <c r="O8" s="12"/>
      <c r="P8" s="15"/>
    </row>
    <row r="9" ht="21.5" customHeight="1" spans="1:16">
      <c r="A9" s="17">
        <v>6</v>
      </c>
      <c r="B9" s="9" t="s">
        <v>34</v>
      </c>
      <c r="C9" s="15" t="s">
        <v>18</v>
      </c>
      <c r="D9" s="61" t="s">
        <v>35</v>
      </c>
      <c r="E9" s="9">
        <v>13608261207</v>
      </c>
      <c r="F9" s="62" t="s">
        <v>36</v>
      </c>
      <c r="G9" s="12">
        <v>300</v>
      </c>
      <c r="H9" s="13" t="s">
        <v>21</v>
      </c>
      <c r="I9" s="18">
        <v>10</v>
      </c>
      <c r="J9" s="18"/>
      <c r="K9" s="57">
        <v>3000</v>
      </c>
      <c r="L9" s="19"/>
      <c r="M9" s="57">
        <v>3000</v>
      </c>
      <c r="N9" s="15"/>
      <c r="O9" s="12"/>
      <c r="P9" s="15"/>
    </row>
    <row r="10" ht="21.5" customHeight="1" spans="1:16">
      <c r="A10" s="17">
        <v>7</v>
      </c>
      <c r="B10" s="9" t="s">
        <v>37</v>
      </c>
      <c r="C10" s="15" t="s">
        <v>18</v>
      </c>
      <c r="D10" s="61" t="s">
        <v>38</v>
      </c>
      <c r="E10" s="11">
        <v>15283508598</v>
      </c>
      <c r="F10" s="62" t="s">
        <v>39</v>
      </c>
      <c r="G10" s="12">
        <v>300</v>
      </c>
      <c r="H10" s="13" t="s">
        <v>21</v>
      </c>
      <c r="I10" s="18">
        <v>10</v>
      </c>
      <c r="J10" s="18"/>
      <c r="K10" s="57">
        <v>3000</v>
      </c>
      <c r="L10" s="19"/>
      <c r="M10" s="57">
        <v>3000</v>
      </c>
      <c r="N10" s="15"/>
      <c r="O10" s="12"/>
      <c r="P10" s="15"/>
    </row>
    <row r="11" ht="21.5" customHeight="1" spans="1:16">
      <c r="A11" s="17">
        <v>8</v>
      </c>
      <c r="B11" s="9" t="s">
        <v>40</v>
      </c>
      <c r="C11" s="15" t="s">
        <v>18</v>
      </c>
      <c r="D11" s="61" t="s">
        <v>41</v>
      </c>
      <c r="E11" s="11">
        <v>15196560558</v>
      </c>
      <c r="F11" s="62" t="s">
        <v>42</v>
      </c>
      <c r="G11" s="12">
        <v>300</v>
      </c>
      <c r="H11" s="13" t="s">
        <v>21</v>
      </c>
      <c r="I11" s="18">
        <v>10</v>
      </c>
      <c r="J11" s="18"/>
      <c r="K11" s="57">
        <v>3000</v>
      </c>
      <c r="L11" s="19"/>
      <c r="M11" s="57">
        <v>3000</v>
      </c>
      <c r="N11" s="15"/>
      <c r="O11" s="12"/>
      <c r="P11" s="15"/>
    </row>
    <row r="12" ht="21.5" customHeight="1" spans="1:16">
      <c r="A12" s="17">
        <v>9</v>
      </c>
      <c r="B12" s="9" t="s">
        <v>43</v>
      </c>
      <c r="C12" s="15" t="s">
        <v>18</v>
      </c>
      <c r="D12" s="61" t="s">
        <v>44</v>
      </c>
      <c r="E12" s="9">
        <v>13882446732</v>
      </c>
      <c r="F12" s="62" t="s">
        <v>45</v>
      </c>
      <c r="G12" s="12">
        <v>300</v>
      </c>
      <c r="H12" s="13" t="s">
        <v>21</v>
      </c>
      <c r="I12" s="18">
        <v>16</v>
      </c>
      <c r="J12" s="18"/>
      <c r="K12" s="49">
        <v>4800</v>
      </c>
      <c r="L12" s="19"/>
      <c r="M12" s="49">
        <v>4800</v>
      </c>
      <c r="N12" s="15"/>
      <c r="O12" s="12"/>
      <c r="P12" s="15"/>
    </row>
    <row r="13" ht="21.5" customHeight="1" spans="1:16">
      <c r="A13" s="17">
        <v>10</v>
      </c>
      <c r="B13" s="15" t="s">
        <v>46</v>
      </c>
      <c r="C13" s="15" t="s">
        <v>18</v>
      </c>
      <c r="D13" s="62" t="s">
        <v>47</v>
      </c>
      <c r="E13" s="18">
        <v>17738307696</v>
      </c>
      <c r="F13" s="62" t="s">
        <v>48</v>
      </c>
      <c r="G13" s="12">
        <v>300</v>
      </c>
      <c r="H13" s="13" t="s">
        <v>21</v>
      </c>
      <c r="I13" s="18">
        <v>15</v>
      </c>
      <c r="J13" s="18"/>
      <c r="K13" s="49">
        <v>4500</v>
      </c>
      <c r="L13" s="19"/>
      <c r="M13" s="49">
        <v>4500</v>
      </c>
      <c r="N13" s="15"/>
      <c r="O13" s="12"/>
      <c r="P13" s="15"/>
    </row>
    <row r="14" ht="21.5" customHeight="1" spans="1:16">
      <c r="A14" s="17">
        <v>11</v>
      </c>
      <c r="B14" s="15" t="s">
        <v>49</v>
      </c>
      <c r="C14" s="15" t="s">
        <v>18</v>
      </c>
      <c r="D14" s="15" t="s">
        <v>50</v>
      </c>
      <c r="E14" s="18">
        <v>15181226688</v>
      </c>
      <c r="F14" s="63" t="s">
        <v>51</v>
      </c>
      <c r="G14" s="12">
        <v>300</v>
      </c>
      <c r="H14" s="13" t="s">
        <v>21</v>
      </c>
      <c r="I14" s="18">
        <v>16</v>
      </c>
      <c r="J14" s="18"/>
      <c r="K14" s="49">
        <v>4800</v>
      </c>
      <c r="L14" s="19"/>
      <c r="M14" s="49">
        <v>4800</v>
      </c>
      <c r="N14" s="15"/>
      <c r="O14" s="12"/>
      <c r="P14" s="15"/>
    </row>
    <row r="15" ht="21.5" customHeight="1" spans="1:16">
      <c r="A15" s="17">
        <v>12</v>
      </c>
      <c r="B15" s="15" t="s">
        <v>52</v>
      </c>
      <c r="C15" s="15" t="s">
        <v>18</v>
      </c>
      <c r="D15" s="62" t="s">
        <v>53</v>
      </c>
      <c r="E15" s="18">
        <v>18728175984</v>
      </c>
      <c r="F15" s="63" t="s">
        <v>54</v>
      </c>
      <c r="G15" s="12">
        <v>300</v>
      </c>
      <c r="H15" s="13" t="s">
        <v>21</v>
      </c>
      <c r="I15" s="17">
        <v>16</v>
      </c>
      <c r="J15" s="50"/>
      <c r="K15" s="49">
        <v>4800</v>
      </c>
      <c r="L15" s="18"/>
      <c r="M15" s="49">
        <v>4800</v>
      </c>
      <c r="N15" s="27"/>
      <c r="O15" s="12"/>
      <c r="P15" s="15"/>
    </row>
    <row r="16" ht="21.5" customHeight="1" spans="1:16">
      <c r="A16" s="17">
        <v>13</v>
      </c>
      <c r="B16" s="15" t="s">
        <v>55</v>
      </c>
      <c r="C16" s="15" t="s">
        <v>18</v>
      </c>
      <c r="D16" s="15" t="s">
        <v>56</v>
      </c>
      <c r="E16" s="18">
        <v>15283520885</v>
      </c>
      <c r="F16" s="63" t="s">
        <v>57</v>
      </c>
      <c r="G16" s="12">
        <v>300</v>
      </c>
      <c r="H16" s="13" t="s">
        <v>21</v>
      </c>
      <c r="I16" s="17">
        <v>14</v>
      </c>
      <c r="J16" s="50"/>
      <c r="K16" s="58">
        <v>4200</v>
      </c>
      <c r="L16" s="51"/>
      <c r="M16" s="58">
        <v>4200</v>
      </c>
      <c r="N16" s="27"/>
      <c r="O16" s="12"/>
      <c r="P16" s="15"/>
    </row>
    <row r="17" ht="21.5" customHeight="1" spans="1:16">
      <c r="A17" s="17">
        <v>14</v>
      </c>
      <c r="B17" s="15" t="s">
        <v>58</v>
      </c>
      <c r="C17" s="15" t="s">
        <v>59</v>
      </c>
      <c r="D17" s="62" t="s">
        <v>60</v>
      </c>
      <c r="E17" s="19">
        <v>18483580885</v>
      </c>
      <c r="F17" s="62" t="s">
        <v>61</v>
      </c>
      <c r="G17" s="12">
        <v>300</v>
      </c>
      <c r="H17" s="13" t="s">
        <v>21</v>
      </c>
      <c r="I17" s="17">
        <v>14</v>
      </c>
      <c r="J17" s="50"/>
      <c r="K17" s="59">
        <v>4200</v>
      </c>
      <c r="L17" s="51"/>
      <c r="M17" s="59">
        <v>4200</v>
      </c>
      <c r="N17" s="27"/>
      <c r="O17" s="12"/>
      <c r="P17" s="15"/>
    </row>
    <row r="18" ht="21.5" customHeight="1" spans="1:16">
      <c r="A18" s="42"/>
      <c r="B18" s="43"/>
      <c r="C18" s="43"/>
      <c r="D18" s="43"/>
      <c r="E18" s="43"/>
      <c r="F18" s="43"/>
      <c r="G18" s="43"/>
      <c r="H18" s="43"/>
      <c r="I18" s="43"/>
      <c r="J18" s="17" t="s">
        <v>62</v>
      </c>
      <c r="K18" s="53">
        <f>SUM(K4:K17)</f>
        <v>51300</v>
      </c>
      <c r="L18" s="17"/>
      <c r="M18" s="17">
        <f>SUM(M4:M17)</f>
        <v>51300</v>
      </c>
      <c r="N18" s="54"/>
      <c r="O18" s="54"/>
      <c r="P18" s="54"/>
    </row>
    <row r="19" s="1" customFormat="1" ht="39" customHeight="1" spans="1:16">
      <c r="A19" s="23" t="s">
        <v>63</v>
      </c>
      <c r="B19" s="23"/>
      <c r="C19" s="23"/>
      <c r="D19" s="23"/>
      <c r="E19" s="44" t="s">
        <v>64</v>
      </c>
      <c r="F19" s="23"/>
      <c r="G19" s="21"/>
      <c r="H19" s="21" t="s">
        <v>65</v>
      </c>
      <c r="I19" s="22"/>
      <c r="J19" s="20"/>
      <c r="K19" s="22"/>
      <c r="L19" s="21"/>
      <c r="M19" s="20" t="s">
        <v>66</v>
      </c>
      <c r="N19" s="22"/>
      <c r="O19" s="20"/>
      <c r="P19" s="22"/>
    </row>
    <row r="20" s="1" customFormat="1" ht="59" customHeight="1" spans="1:16">
      <c r="A20" s="45" t="s">
        <v>67</v>
      </c>
      <c r="B20" s="46"/>
      <c r="C20" s="46"/>
      <c r="D20" s="46"/>
      <c r="E20" s="46"/>
      <c r="F20" s="46"/>
      <c r="G20" s="46"/>
      <c r="H20" s="46"/>
      <c r="I20" s="46"/>
      <c r="J20" s="46"/>
      <c r="K20" s="46"/>
      <c r="L20" s="46"/>
      <c r="M20" s="46"/>
      <c r="N20" s="46"/>
      <c r="O20" s="46"/>
      <c r="P20" s="55"/>
    </row>
  </sheetData>
  <mergeCells count="9">
    <mergeCell ref="B1:O1"/>
    <mergeCell ref="A2:P2"/>
    <mergeCell ref="G3:H3"/>
    <mergeCell ref="A19:C19"/>
    <mergeCell ref="H19:I19"/>
    <mergeCell ref="J19:K19"/>
    <mergeCell ref="M19:N19"/>
    <mergeCell ref="O19:P19"/>
    <mergeCell ref="A20:P20"/>
  </mergeCells>
  <conditionalFormatting sqref="B5">
    <cfRule type="duplicateValues" dxfId="0" priority="1"/>
  </conditionalFormatting>
  <conditionalFormatting sqref="B8">
    <cfRule type="duplicateValues" dxfId="0" priority="3"/>
  </conditionalFormatting>
  <conditionalFormatting sqref="B9">
    <cfRule type="duplicateValues" dxfId="0" priority="2"/>
  </conditionalFormatting>
  <pageMargins left="0.511805555555556" right="0.511805555555556" top="0.672916666666667" bottom="0.53125" header="0.310416666666667" footer="0.751388888888889"/>
  <pageSetup paperSize="9" scale="96"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0"/>
  <sheetViews>
    <sheetView topLeftCell="A3" workbookViewId="0">
      <selection activeCell="I4" sqref="I4:I17"/>
    </sheetView>
  </sheetViews>
  <sheetFormatPr defaultColWidth="9" defaultRowHeight="14.4"/>
  <cols>
    <col min="1" max="1" width="3.44444444444444" style="2" customWidth="1"/>
    <col min="2" max="2" width="9.77777777777778" customWidth="1"/>
    <col min="3" max="3" width="4" customWidth="1"/>
    <col min="4" max="4" width="19.6666666666667" customWidth="1"/>
    <col min="5" max="5" width="12.1111111111111" customWidth="1"/>
    <col min="6" max="6" width="20.7777777777778" customWidth="1"/>
    <col min="7" max="7" width="5.44444444444444" customWidth="1"/>
    <col min="8" max="8" width="6.66666666666667" customWidth="1"/>
    <col min="9" max="9" width="6.44444444444444" customWidth="1"/>
    <col min="10" max="10" width="8.12962962962963" customWidth="1"/>
    <col min="11" max="11" width="7.66666666666667" customWidth="1"/>
    <col min="12" max="12" width="6.33333333333333" customWidth="1"/>
    <col min="13" max="13" width="8" customWidth="1"/>
    <col min="14" max="14" width="8.88888888888889" customWidth="1"/>
    <col min="15" max="15" width="8.77777777777778" customWidth="1"/>
    <col min="16" max="16" width="7.88888888888889" customWidth="1"/>
  </cols>
  <sheetData>
    <row r="1" ht="25.5" customHeight="1" spans="2:16">
      <c r="B1" s="30" t="s">
        <v>0</v>
      </c>
      <c r="C1" s="37"/>
      <c r="D1" s="37"/>
      <c r="E1" s="37"/>
      <c r="F1" s="37"/>
      <c r="G1" s="37"/>
      <c r="H1" s="37"/>
      <c r="I1" s="37"/>
      <c r="J1" s="37"/>
      <c r="K1" s="37"/>
      <c r="L1" s="37"/>
      <c r="M1" s="37"/>
      <c r="N1" s="37"/>
      <c r="O1" s="37"/>
      <c r="P1" s="47"/>
    </row>
    <row r="2" s="36" customFormat="1" ht="37" customHeight="1" spans="1:16">
      <c r="A2" s="4" t="s">
        <v>68</v>
      </c>
      <c r="B2" s="4"/>
      <c r="C2" s="4"/>
      <c r="D2" s="4"/>
      <c r="E2" s="4"/>
      <c r="F2" s="4"/>
      <c r="G2" s="4"/>
      <c r="H2" s="4"/>
      <c r="I2" s="4"/>
      <c r="J2" s="4"/>
      <c r="K2" s="4"/>
      <c r="L2" s="4"/>
      <c r="M2" s="4"/>
      <c r="N2" s="4"/>
      <c r="O2" s="4"/>
      <c r="P2" s="4"/>
    </row>
    <row r="3" ht="41.25" customHeight="1" spans="1:16">
      <c r="A3" s="38" t="s">
        <v>2</v>
      </c>
      <c r="B3" s="38" t="s">
        <v>3</v>
      </c>
      <c r="C3" s="38" t="s">
        <v>4</v>
      </c>
      <c r="D3" s="38" t="s">
        <v>5</v>
      </c>
      <c r="E3" s="38" t="s">
        <v>6</v>
      </c>
      <c r="F3" s="38" t="s">
        <v>7</v>
      </c>
      <c r="G3" s="39" t="s">
        <v>8</v>
      </c>
      <c r="H3" s="40"/>
      <c r="I3" s="38" t="s">
        <v>9</v>
      </c>
      <c r="J3" s="38" t="s">
        <v>10</v>
      </c>
      <c r="K3" s="38" t="s">
        <v>11</v>
      </c>
      <c r="L3" s="48" t="s">
        <v>12</v>
      </c>
      <c r="M3" s="38" t="s">
        <v>13</v>
      </c>
      <c r="N3" s="38" t="s">
        <v>14</v>
      </c>
      <c r="O3" s="38" t="s">
        <v>15</v>
      </c>
      <c r="P3" s="38" t="s">
        <v>16</v>
      </c>
    </row>
    <row r="4" ht="21.95" customHeight="1" spans="1:16">
      <c r="A4" s="8">
        <v>15</v>
      </c>
      <c r="B4" s="14" t="s">
        <v>69</v>
      </c>
      <c r="C4" s="10" t="s">
        <v>18</v>
      </c>
      <c r="D4" s="64" t="s">
        <v>70</v>
      </c>
      <c r="E4" s="17">
        <v>15808155124</v>
      </c>
      <c r="F4" s="41" t="s">
        <v>71</v>
      </c>
      <c r="G4" s="12">
        <v>300</v>
      </c>
      <c r="H4" s="13" t="s">
        <v>21</v>
      </c>
      <c r="I4" s="18">
        <v>15</v>
      </c>
      <c r="J4" s="18"/>
      <c r="K4" s="18">
        <v>4500</v>
      </c>
      <c r="L4" s="19"/>
      <c r="M4" s="49">
        <v>4500</v>
      </c>
      <c r="N4" s="15"/>
      <c r="O4" s="12"/>
      <c r="P4" s="15"/>
    </row>
    <row r="5" ht="21.95" customHeight="1" spans="1:16">
      <c r="A5" s="8">
        <v>16</v>
      </c>
      <c r="B5" s="14" t="s">
        <v>72</v>
      </c>
      <c r="C5" s="10" t="s">
        <v>18</v>
      </c>
      <c r="D5" s="64" t="s">
        <v>73</v>
      </c>
      <c r="E5" s="16">
        <v>17761391759</v>
      </c>
      <c r="F5" s="65" t="s">
        <v>74</v>
      </c>
      <c r="G5" s="12">
        <v>300</v>
      </c>
      <c r="H5" s="13" t="s">
        <v>21</v>
      </c>
      <c r="I5" s="18">
        <v>16</v>
      </c>
      <c r="J5" s="18"/>
      <c r="K5" s="18">
        <v>4800</v>
      </c>
      <c r="L5" s="19"/>
      <c r="M5" s="49">
        <v>4800</v>
      </c>
      <c r="N5" s="15"/>
      <c r="O5" s="12"/>
      <c r="P5" s="15"/>
    </row>
    <row r="6" ht="21.95" customHeight="1" spans="1:16">
      <c r="A6" s="8">
        <v>17</v>
      </c>
      <c r="B6" s="16" t="s">
        <v>75</v>
      </c>
      <c r="C6" s="10" t="s">
        <v>18</v>
      </c>
      <c r="D6" s="64" t="s">
        <v>76</v>
      </c>
      <c r="E6" s="16">
        <v>15183505972</v>
      </c>
      <c r="F6" s="65" t="s">
        <v>77</v>
      </c>
      <c r="G6" s="12">
        <v>300</v>
      </c>
      <c r="H6" s="13" t="s">
        <v>21</v>
      </c>
      <c r="I6" s="18">
        <v>15</v>
      </c>
      <c r="J6" s="18"/>
      <c r="K6" s="18">
        <v>4500</v>
      </c>
      <c r="L6" s="19"/>
      <c r="M6" s="49">
        <v>4500</v>
      </c>
      <c r="N6" s="15"/>
      <c r="O6" s="12"/>
      <c r="P6" s="15"/>
    </row>
    <row r="7" ht="21.95" customHeight="1" spans="1:16">
      <c r="A7" s="8">
        <v>18</v>
      </c>
      <c r="B7" s="9" t="s">
        <v>78</v>
      </c>
      <c r="C7" s="10" t="s">
        <v>18</v>
      </c>
      <c r="D7" s="64" t="s">
        <v>79</v>
      </c>
      <c r="E7" s="17">
        <v>17781602673</v>
      </c>
      <c r="F7" s="65" t="s">
        <v>80</v>
      </c>
      <c r="G7" s="12">
        <v>200</v>
      </c>
      <c r="H7" s="13" t="s">
        <v>21</v>
      </c>
      <c r="I7" s="18">
        <v>25</v>
      </c>
      <c r="J7" s="18"/>
      <c r="K7" s="18">
        <v>5000</v>
      </c>
      <c r="L7" s="19"/>
      <c r="M7" s="49">
        <v>5000</v>
      </c>
      <c r="N7" s="15"/>
      <c r="O7" s="12"/>
      <c r="P7" s="15"/>
    </row>
    <row r="8" ht="21.95" customHeight="1" spans="1:16">
      <c r="A8" s="8">
        <v>19</v>
      </c>
      <c r="B8" s="16" t="s">
        <v>81</v>
      </c>
      <c r="C8" s="10" t="s">
        <v>18</v>
      </c>
      <c r="D8" s="64" t="s">
        <v>82</v>
      </c>
      <c r="E8" s="17">
        <v>18728178929</v>
      </c>
      <c r="F8" s="65" t="s">
        <v>83</v>
      </c>
      <c r="G8" s="12">
        <v>200</v>
      </c>
      <c r="H8" s="13" t="s">
        <v>21</v>
      </c>
      <c r="I8" s="18">
        <v>24</v>
      </c>
      <c r="J8" s="18"/>
      <c r="K8" s="18">
        <v>4800</v>
      </c>
      <c r="L8" s="19"/>
      <c r="M8" s="49">
        <v>4800</v>
      </c>
      <c r="N8" s="15"/>
      <c r="O8" s="12"/>
      <c r="P8" s="15"/>
    </row>
    <row r="9" ht="21.95" customHeight="1" spans="1:16">
      <c r="A9" s="8">
        <v>20</v>
      </c>
      <c r="B9" s="14" t="s">
        <v>84</v>
      </c>
      <c r="C9" s="10" t="s">
        <v>18</v>
      </c>
      <c r="D9" s="64" t="s">
        <v>85</v>
      </c>
      <c r="E9" s="16">
        <v>17321923556</v>
      </c>
      <c r="F9" s="65" t="s">
        <v>86</v>
      </c>
      <c r="G9" s="12">
        <v>200</v>
      </c>
      <c r="H9" s="13" t="s">
        <v>21</v>
      </c>
      <c r="I9" s="18">
        <v>23</v>
      </c>
      <c r="J9" s="18"/>
      <c r="K9" s="18">
        <v>4600</v>
      </c>
      <c r="L9" s="19"/>
      <c r="M9" s="49">
        <v>4600</v>
      </c>
      <c r="N9" s="15"/>
      <c r="O9" s="12"/>
      <c r="P9" s="15"/>
    </row>
    <row r="10" ht="21.95" customHeight="1" spans="1:16">
      <c r="A10" s="17">
        <v>21</v>
      </c>
      <c r="B10" s="9" t="s">
        <v>87</v>
      </c>
      <c r="C10" s="10" t="s">
        <v>18</v>
      </c>
      <c r="D10" s="64" t="s">
        <v>88</v>
      </c>
      <c r="E10" s="17">
        <v>17790207714</v>
      </c>
      <c r="F10" s="65" t="s">
        <v>89</v>
      </c>
      <c r="G10" s="12">
        <v>200</v>
      </c>
      <c r="H10" s="13" t="s">
        <v>21</v>
      </c>
      <c r="I10" s="18">
        <v>24</v>
      </c>
      <c r="J10" s="18"/>
      <c r="K10" s="18">
        <v>4800</v>
      </c>
      <c r="L10" s="19"/>
      <c r="M10" s="49">
        <v>4800</v>
      </c>
      <c r="N10" s="15"/>
      <c r="O10" s="12"/>
      <c r="P10" s="15"/>
    </row>
    <row r="11" ht="21.95" customHeight="1" spans="1:16">
      <c r="A11" s="17">
        <v>22</v>
      </c>
      <c r="B11" s="14" t="s">
        <v>90</v>
      </c>
      <c r="C11" s="10" t="s">
        <v>18</v>
      </c>
      <c r="D11" s="17" t="s">
        <v>91</v>
      </c>
      <c r="E11" s="17">
        <v>13350427989</v>
      </c>
      <c r="F11" s="65" t="s">
        <v>92</v>
      </c>
      <c r="G11" s="12">
        <v>200</v>
      </c>
      <c r="H11" s="13" t="s">
        <v>21</v>
      </c>
      <c r="I11" s="18">
        <v>24</v>
      </c>
      <c r="J11" s="18"/>
      <c r="K11" s="18">
        <v>4800</v>
      </c>
      <c r="L11" s="19"/>
      <c r="M11" s="49">
        <v>4800</v>
      </c>
      <c r="N11" s="15"/>
      <c r="O11" s="12"/>
      <c r="P11" s="15"/>
    </row>
    <row r="12" ht="23" customHeight="1" spans="1:21">
      <c r="A12" s="17">
        <v>23</v>
      </c>
      <c r="B12" s="9" t="s">
        <v>93</v>
      </c>
      <c r="C12" s="10" t="s">
        <v>18</v>
      </c>
      <c r="D12" s="64" t="s">
        <v>94</v>
      </c>
      <c r="E12" s="16">
        <v>15281250553</v>
      </c>
      <c r="F12" s="65" t="s">
        <v>95</v>
      </c>
      <c r="G12" s="12">
        <v>200</v>
      </c>
      <c r="H12" s="13" t="s">
        <v>21</v>
      </c>
      <c r="I12" s="18">
        <v>17.5</v>
      </c>
      <c r="J12" s="18"/>
      <c r="K12" s="18">
        <v>3500</v>
      </c>
      <c r="L12" s="19"/>
      <c r="M12" s="18">
        <v>3500</v>
      </c>
      <c r="N12" s="15"/>
      <c r="O12" s="12"/>
      <c r="P12" s="15"/>
      <c r="U12" t="s">
        <v>96</v>
      </c>
    </row>
    <row r="13" ht="21.95" customHeight="1" spans="1:16">
      <c r="A13" s="17">
        <v>24</v>
      </c>
      <c r="B13" s="15" t="s">
        <v>97</v>
      </c>
      <c r="C13" s="10" t="s">
        <v>18</v>
      </c>
      <c r="D13" s="65" t="s">
        <v>98</v>
      </c>
      <c r="E13" s="18">
        <v>15181216789</v>
      </c>
      <c r="F13" s="65" t="s">
        <v>99</v>
      </c>
      <c r="G13" s="12">
        <v>200</v>
      </c>
      <c r="H13" s="13" t="s">
        <v>21</v>
      </c>
      <c r="I13" s="18">
        <v>25</v>
      </c>
      <c r="J13" s="18"/>
      <c r="K13" s="18">
        <v>5000</v>
      </c>
      <c r="L13" s="19"/>
      <c r="M13" s="18">
        <v>5000</v>
      </c>
      <c r="N13" s="15"/>
      <c r="O13" s="12"/>
      <c r="P13" s="15"/>
    </row>
    <row r="14" ht="21.95" customHeight="1" spans="1:16">
      <c r="A14" s="17">
        <v>25</v>
      </c>
      <c r="B14" s="15" t="s">
        <v>100</v>
      </c>
      <c r="C14" s="10" t="s">
        <v>18</v>
      </c>
      <c r="D14" s="18" t="s">
        <v>101</v>
      </c>
      <c r="E14" s="18">
        <v>18227568881</v>
      </c>
      <c r="F14" s="66" t="s">
        <v>102</v>
      </c>
      <c r="G14" s="12">
        <v>200</v>
      </c>
      <c r="H14" s="13" t="s">
        <v>21</v>
      </c>
      <c r="I14" s="18">
        <v>15</v>
      </c>
      <c r="J14" s="18"/>
      <c r="K14" s="18">
        <v>3000</v>
      </c>
      <c r="L14" s="19"/>
      <c r="M14" s="18">
        <v>3000</v>
      </c>
      <c r="N14" s="15"/>
      <c r="O14" s="12"/>
      <c r="P14" s="15"/>
    </row>
    <row r="15" ht="21.95" customHeight="1" spans="1:16">
      <c r="A15" s="17">
        <v>26</v>
      </c>
      <c r="B15" s="15" t="s">
        <v>103</v>
      </c>
      <c r="C15" s="15" t="s">
        <v>59</v>
      </c>
      <c r="D15" s="65" t="s">
        <v>104</v>
      </c>
      <c r="E15" s="18">
        <v>18188457519</v>
      </c>
      <c r="F15" s="66" t="s">
        <v>105</v>
      </c>
      <c r="G15" s="12">
        <v>230</v>
      </c>
      <c r="H15" s="13" t="s">
        <v>21</v>
      </c>
      <c r="I15" s="17">
        <v>12</v>
      </c>
      <c r="J15" s="50"/>
      <c r="K15" s="18">
        <v>2760</v>
      </c>
      <c r="L15" s="18"/>
      <c r="M15" s="18">
        <v>2760</v>
      </c>
      <c r="N15" s="27"/>
      <c r="O15" s="12"/>
      <c r="P15" s="15"/>
    </row>
    <row r="16" ht="21.95" customHeight="1" spans="1:16">
      <c r="A16" s="17">
        <v>27</v>
      </c>
      <c r="B16" s="15" t="s">
        <v>106</v>
      </c>
      <c r="C16" s="10" t="s">
        <v>18</v>
      </c>
      <c r="D16" s="65" t="s">
        <v>107</v>
      </c>
      <c r="E16" s="18">
        <v>19183534653</v>
      </c>
      <c r="F16" s="66" t="s">
        <v>108</v>
      </c>
      <c r="G16" s="12">
        <v>200</v>
      </c>
      <c r="H16" s="13" t="s">
        <v>21</v>
      </c>
      <c r="I16" s="17">
        <v>20</v>
      </c>
      <c r="J16" s="50"/>
      <c r="K16" s="17">
        <v>4000</v>
      </c>
      <c r="L16" s="51"/>
      <c r="M16" s="17">
        <v>4000</v>
      </c>
      <c r="N16" s="27"/>
      <c r="O16" s="12"/>
      <c r="P16" s="15"/>
    </row>
    <row r="17" ht="21.95" customHeight="1" spans="1:16">
      <c r="A17" s="17">
        <v>28</v>
      </c>
      <c r="B17" s="15" t="s">
        <v>109</v>
      </c>
      <c r="C17" s="10" t="s">
        <v>18</v>
      </c>
      <c r="D17" s="65" t="s">
        <v>110</v>
      </c>
      <c r="E17" s="19">
        <v>13551555955</v>
      </c>
      <c r="F17" s="65" t="s">
        <v>111</v>
      </c>
      <c r="G17" s="12">
        <v>200</v>
      </c>
      <c r="H17" s="13" t="s">
        <v>21</v>
      </c>
      <c r="I17" s="17">
        <v>15</v>
      </c>
      <c r="J17" s="50"/>
      <c r="K17" s="17">
        <v>3000</v>
      </c>
      <c r="L17" s="51"/>
      <c r="M17" s="52">
        <v>3000</v>
      </c>
      <c r="N17" s="27"/>
      <c r="O17" s="12"/>
      <c r="P17" s="15"/>
    </row>
    <row r="18" ht="21.95" customHeight="1" spans="1:16">
      <c r="A18" s="42"/>
      <c r="B18" s="43"/>
      <c r="C18" s="43"/>
      <c r="D18" s="43"/>
      <c r="E18" s="43"/>
      <c r="F18" s="43"/>
      <c r="G18" s="43"/>
      <c r="H18" s="43"/>
      <c r="I18" s="43"/>
      <c r="J18" s="17" t="s">
        <v>62</v>
      </c>
      <c r="K18" s="53">
        <f>SUM(K4:K17)</f>
        <v>59060</v>
      </c>
      <c r="L18" s="17"/>
      <c r="M18" s="17">
        <f>SUM(M4:M17)</f>
        <v>59060</v>
      </c>
      <c r="N18" s="54"/>
      <c r="O18" s="54"/>
      <c r="P18" s="54"/>
    </row>
    <row r="19" s="1" customFormat="1" ht="41" customHeight="1" spans="1:16">
      <c r="A19" s="23" t="s">
        <v>63</v>
      </c>
      <c r="B19" s="23"/>
      <c r="C19" s="23"/>
      <c r="D19" s="23"/>
      <c r="E19" s="44" t="s">
        <v>64</v>
      </c>
      <c r="F19" s="23"/>
      <c r="G19" s="21"/>
      <c r="H19" s="21" t="s">
        <v>65</v>
      </c>
      <c r="I19" s="22"/>
      <c r="J19" s="20"/>
      <c r="K19" s="22"/>
      <c r="L19" s="21"/>
      <c r="M19" s="20" t="s">
        <v>66</v>
      </c>
      <c r="N19" s="22"/>
      <c r="O19" s="20"/>
      <c r="P19" s="22"/>
    </row>
    <row r="20" s="1" customFormat="1" ht="52" customHeight="1" spans="1:16">
      <c r="A20" s="45" t="s">
        <v>67</v>
      </c>
      <c r="B20" s="46"/>
      <c r="C20" s="46"/>
      <c r="D20" s="46"/>
      <c r="E20" s="46"/>
      <c r="F20" s="46"/>
      <c r="G20" s="46"/>
      <c r="H20" s="46"/>
      <c r="I20" s="46"/>
      <c r="J20" s="46"/>
      <c r="K20" s="46"/>
      <c r="L20" s="46"/>
      <c r="M20" s="46"/>
      <c r="N20" s="46"/>
      <c r="O20" s="46"/>
      <c r="P20" s="55"/>
    </row>
  </sheetData>
  <mergeCells count="9">
    <mergeCell ref="B1:O1"/>
    <mergeCell ref="A2:P2"/>
    <mergeCell ref="G3:H3"/>
    <mergeCell ref="A19:C19"/>
    <mergeCell ref="H19:I19"/>
    <mergeCell ref="J19:K19"/>
    <mergeCell ref="M19:N19"/>
    <mergeCell ref="O19:P19"/>
    <mergeCell ref="A20:P20"/>
  </mergeCells>
  <conditionalFormatting sqref="B5">
    <cfRule type="duplicateValues" dxfId="0" priority="2"/>
  </conditionalFormatting>
  <conditionalFormatting sqref="B6">
    <cfRule type="duplicateValues" dxfId="0" priority="1"/>
  </conditionalFormatting>
  <conditionalFormatting sqref="B9">
    <cfRule type="duplicateValues" dxfId="0" priority="3"/>
  </conditionalFormatting>
  <pageMargins left="0.511805555555556" right="0.511805555555556" top="0.672916666666667" bottom="0.511805555555556" header="0.310416666666667" footer="0.751388888888889"/>
  <pageSetup paperSize="9" scale="96"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workbookViewId="0">
      <selection activeCell="I4" sqref="I4:I9"/>
    </sheetView>
  </sheetViews>
  <sheetFormatPr defaultColWidth="9" defaultRowHeight="14.4"/>
  <cols>
    <col min="1" max="1" width="3.44444444444444" style="2" customWidth="1"/>
    <col min="2" max="2" width="9.77777777777778" customWidth="1"/>
    <col min="3" max="3" width="4" customWidth="1"/>
    <col min="4" max="4" width="19.6666666666667" customWidth="1"/>
    <col min="5" max="5" width="13.1296296296296" customWidth="1"/>
    <col min="6" max="6" width="19.75" customWidth="1"/>
    <col min="7" max="7" width="5.44444444444444" customWidth="1"/>
    <col min="8" max="8" width="6.66666666666667" customWidth="1"/>
    <col min="9" max="9" width="6.44444444444444" customWidth="1"/>
    <col min="10" max="10" width="8.37962962962963" customWidth="1"/>
    <col min="11" max="11" width="7.66666666666667" customWidth="1"/>
    <col min="12" max="12" width="6.33333333333333" customWidth="1"/>
    <col min="13" max="13" width="8" customWidth="1"/>
    <col min="14" max="14" width="8.88888888888889" customWidth="1"/>
    <col min="15" max="15" width="8.77777777777778" customWidth="1"/>
    <col min="16" max="16" width="7.88888888888889" customWidth="1"/>
  </cols>
  <sheetData>
    <row r="1" ht="25.5" customHeight="1" spans="2:16">
      <c r="B1" s="30" t="s">
        <v>0</v>
      </c>
      <c r="C1" s="37"/>
      <c r="D1" s="37"/>
      <c r="E1" s="37"/>
      <c r="F1" s="37"/>
      <c r="G1" s="37"/>
      <c r="H1" s="37"/>
      <c r="I1" s="37"/>
      <c r="J1" s="37"/>
      <c r="K1" s="37"/>
      <c r="L1" s="37"/>
      <c r="M1" s="37"/>
      <c r="N1" s="37"/>
      <c r="O1" s="37"/>
      <c r="P1" s="47"/>
    </row>
    <row r="2" s="36" customFormat="1" ht="30" customHeight="1" spans="1:16">
      <c r="A2" s="4" t="s">
        <v>112</v>
      </c>
      <c r="B2" s="4"/>
      <c r="C2" s="4"/>
      <c r="D2" s="4"/>
      <c r="E2" s="4"/>
      <c r="F2" s="4"/>
      <c r="G2" s="4"/>
      <c r="H2" s="4"/>
      <c r="I2" s="4"/>
      <c r="J2" s="4"/>
      <c r="K2" s="4"/>
      <c r="L2" s="4"/>
      <c r="M2" s="4"/>
      <c r="N2" s="4"/>
      <c r="O2" s="4"/>
      <c r="P2" s="4"/>
    </row>
    <row r="3" ht="41.25" customHeight="1" spans="1:16">
      <c r="A3" s="38" t="s">
        <v>2</v>
      </c>
      <c r="B3" s="38" t="s">
        <v>3</v>
      </c>
      <c r="C3" s="38" t="s">
        <v>4</v>
      </c>
      <c r="D3" s="38" t="s">
        <v>5</v>
      </c>
      <c r="E3" s="38" t="s">
        <v>6</v>
      </c>
      <c r="F3" s="38" t="s">
        <v>7</v>
      </c>
      <c r="G3" s="39" t="s">
        <v>8</v>
      </c>
      <c r="H3" s="40"/>
      <c r="I3" s="38" t="s">
        <v>9</v>
      </c>
      <c r="J3" s="38" t="s">
        <v>10</v>
      </c>
      <c r="K3" s="38" t="s">
        <v>11</v>
      </c>
      <c r="L3" s="48" t="s">
        <v>12</v>
      </c>
      <c r="M3" s="38" t="s">
        <v>13</v>
      </c>
      <c r="N3" s="38" t="s">
        <v>14</v>
      </c>
      <c r="O3" s="38" t="s">
        <v>15</v>
      </c>
      <c r="P3" s="38" t="s">
        <v>16</v>
      </c>
    </row>
    <row r="4" ht="21.95" customHeight="1" spans="1:16">
      <c r="A4" s="8">
        <v>29</v>
      </c>
      <c r="B4" s="9" t="s">
        <v>113</v>
      </c>
      <c r="C4" s="10" t="s">
        <v>18</v>
      </c>
      <c r="D4" s="64" t="s">
        <v>114</v>
      </c>
      <c r="E4" s="17">
        <v>15378689622</v>
      </c>
      <c r="F4" s="41" t="s">
        <v>115</v>
      </c>
      <c r="G4" s="12">
        <v>200</v>
      </c>
      <c r="H4" s="13" t="s">
        <v>21</v>
      </c>
      <c r="I4" s="18">
        <v>15.5</v>
      </c>
      <c r="J4" s="18"/>
      <c r="K4" s="18">
        <v>3100</v>
      </c>
      <c r="L4" s="19"/>
      <c r="M4" s="49">
        <v>3100</v>
      </c>
      <c r="N4" s="15"/>
      <c r="O4" s="12"/>
      <c r="P4" s="15"/>
    </row>
    <row r="5" ht="21.95" customHeight="1" spans="1:16">
      <c r="A5" s="8">
        <v>30</v>
      </c>
      <c r="B5" s="14" t="s">
        <v>116</v>
      </c>
      <c r="C5" s="10" t="s">
        <v>18</v>
      </c>
      <c r="D5" s="64" t="s">
        <v>117</v>
      </c>
      <c r="E5" s="17">
        <v>13881614960</v>
      </c>
      <c r="F5" s="41" t="s">
        <v>118</v>
      </c>
      <c r="G5" s="12">
        <v>200</v>
      </c>
      <c r="H5" s="13" t="s">
        <v>21</v>
      </c>
      <c r="I5" s="18">
        <v>25</v>
      </c>
      <c r="J5" s="18"/>
      <c r="K5" s="18">
        <v>5000</v>
      </c>
      <c r="L5" s="19"/>
      <c r="M5" s="49">
        <v>5000</v>
      </c>
      <c r="N5" s="15"/>
      <c r="O5" s="12"/>
      <c r="P5" s="15"/>
    </row>
    <row r="6" ht="21.95" customHeight="1" spans="1:16">
      <c r="A6" s="8">
        <v>31</v>
      </c>
      <c r="B6" s="14" t="s">
        <v>119</v>
      </c>
      <c r="C6" s="10" t="s">
        <v>18</v>
      </c>
      <c r="D6" s="64" t="s">
        <v>120</v>
      </c>
      <c r="E6" s="16">
        <v>15983537686</v>
      </c>
      <c r="F6" s="65" t="s">
        <v>121</v>
      </c>
      <c r="G6" s="12">
        <v>200</v>
      </c>
      <c r="H6" s="13" t="s">
        <v>21</v>
      </c>
      <c r="I6" s="18">
        <v>15</v>
      </c>
      <c r="J6" s="18"/>
      <c r="K6" s="18">
        <v>3000</v>
      </c>
      <c r="L6" s="19"/>
      <c r="M6" s="49">
        <v>3000</v>
      </c>
      <c r="N6" s="15"/>
      <c r="O6" s="12"/>
      <c r="P6" s="15"/>
    </row>
    <row r="7" ht="21.95" customHeight="1" spans="1:16">
      <c r="A7" s="8">
        <v>32</v>
      </c>
      <c r="B7" s="15" t="s">
        <v>106</v>
      </c>
      <c r="C7" s="10" t="s">
        <v>18</v>
      </c>
      <c r="D7" s="64" t="s">
        <v>122</v>
      </c>
      <c r="E7" s="16">
        <v>13551590186</v>
      </c>
      <c r="F7" s="65" t="s">
        <v>123</v>
      </c>
      <c r="G7" s="12">
        <v>200</v>
      </c>
      <c r="H7" s="13" t="s">
        <v>21</v>
      </c>
      <c r="I7" s="18">
        <v>15</v>
      </c>
      <c r="J7" s="18"/>
      <c r="K7" s="18">
        <v>3000</v>
      </c>
      <c r="L7" s="19"/>
      <c r="M7" s="49">
        <v>3000</v>
      </c>
      <c r="N7" s="15"/>
      <c r="O7" s="12"/>
      <c r="P7" s="15"/>
    </row>
    <row r="8" ht="21.95" customHeight="1" spans="1:16">
      <c r="A8" s="8">
        <v>33</v>
      </c>
      <c r="B8" s="9" t="s">
        <v>124</v>
      </c>
      <c r="C8" s="10" t="s">
        <v>18</v>
      </c>
      <c r="D8" s="64" t="s">
        <v>125</v>
      </c>
      <c r="E8" s="17">
        <v>18080597707</v>
      </c>
      <c r="F8" s="65" t="s">
        <v>126</v>
      </c>
      <c r="G8" s="12">
        <v>200</v>
      </c>
      <c r="H8" s="13" t="s">
        <v>21</v>
      </c>
      <c r="I8" s="18">
        <v>15</v>
      </c>
      <c r="J8" s="18"/>
      <c r="K8" s="18">
        <v>3000</v>
      </c>
      <c r="L8" s="19"/>
      <c r="M8" s="49">
        <v>3000</v>
      </c>
      <c r="N8" s="15"/>
      <c r="O8" s="12"/>
      <c r="P8" s="15"/>
    </row>
    <row r="9" ht="21.95" customHeight="1" spans="1:16">
      <c r="A9" s="8">
        <v>34</v>
      </c>
      <c r="B9" s="16" t="s">
        <v>127</v>
      </c>
      <c r="C9" s="10" t="s">
        <v>18</v>
      </c>
      <c r="D9" s="64" t="s">
        <v>128</v>
      </c>
      <c r="E9" s="17">
        <v>15281258809</v>
      </c>
      <c r="F9" s="65" t="s">
        <v>129</v>
      </c>
      <c r="G9" s="12">
        <v>200</v>
      </c>
      <c r="H9" s="13" t="s">
        <v>21</v>
      </c>
      <c r="I9" s="18">
        <v>20</v>
      </c>
      <c r="J9" s="18"/>
      <c r="K9" s="18">
        <v>4000</v>
      </c>
      <c r="L9" s="19"/>
      <c r="M9" s="49">
        <v>4000</v>
      </c>
      <c r="N9" s="15"/>
      <c r="O9" s="12"/>
      <c r="P9" s="15"/>
    </row>
    <row r="10" ht="21.95" customHeight="1" spans="1:16">
      <c r="A10" s="17"/>
      <c r="B10" s="9"/>
      <c r="C10" s="10"/>
      <c r="D10" s="17"/>
      <c r="E10" s="17"/>
      <c r="F10" s="18"/>
      <c r="G10" s="12"/>
      <c r="H10" s="13"/>
      <c r="I10" s="18"/>
      <c r="J10" s="18"/>
      <c r="K10" s="18"/>
      <c r="L10" s="19"/>
      <c r="M10" s="49"/>
      <c r="N10" s="15"/>
      <c r="O10" s="12"/>
      <c r="P10" s="15"/>
    </row>
    <row r="11" ht="21.95" customHeight="1" spans="1:16">
      <c r="A11" s="17"/>
      <c r="B11" s="14"/>
      <c r="C11" s="10"/>
      <c r="D11" s="17"/>
      <c r="E11" s="17"/>
      <c r="F11" s="18"/>
      <c r="G11" s="12"/>
      <c r="H11" s="13"/>
      <c r="I11" s="18"/>
      <c r="J11" s="18"/>
      <c r="K11" s="18"/>
      <c r="L11" s="19"/>
      <c r="M11" s="49"/>
      <c r="N11" s="15"/>
      <c r="O11" s="12"/>
      <c r="P11" s="15"/>
    </row>
    <row r="12" ht="23" customHeight="1" spans="1:16">
      <c r="A12" s="17"/>
      <c r="B12" s="9"/>
      <c r="C12" s="10"/>
      <c r="D12" s="17"/>
      <c r="E12" s="16"/>
      <c r="F12" s="18"/>
      <c r="G12" s="12"/>
      <c r="H12" s="13"/>
      <c r="I12" s="18"/>
      <c r="J12" s="18"/>
      <c r="K12" s="18"/>
      <c r="L12" s="19"/>
      <c r="M12" s="18"/>
      <c r="N12" s="15"/>
      <c r="O12" s="12"/>
      <c r="P12" s="15"/>
    </row>
    <row r="13" ht="21.95" customHeight="1" spans="1:16">
      <c r="A13" s="17"/>
      <c r="B13" s="15"/>
      <c r="C13" s="10"/>
      <c r="D13" s="18"/>
      <c r="E13" s="18"/>
      <c r="F13" s="18"/>
      <c r="G13" s="12"/>
      <c r="H13" s="13"/>
      <c r="I13" s="18"/>
      <c r="J13" s="18"/>
      <c r="K13" s="18"/>
      <c r="L13" s="19"/>
      <c r="M13" s="18"/>
      <c r="N13" s="15"/>
      <c r="O13" s="12"/>
      <c r="P13" s="15"/>
    </row>
    <row r="14" ht="21.95" customHeight="1" spans="1:16">
      <c r="A14" s="17"/>
      <c r="B14" s="15"/>
      <c r="C14" s="10"/>
      <c r="D14" s="18"/>
      <c r="E14" s="18"/>
      <c r="F14" s="19"/>
      <c r="G14" s="12"/>
      <c r="H14" s="13"/>
      <c r="I14" s="18"/>
      <c r="J14" s="18"/>
      <c r="K14" s="18"/>
      <c r="L14" s="19"/>
      <c r="M14" s="18"/>
      <c r="N14" s="15"/>
      <c r="O14" s="12"/>
      <c r="P14" s="15"/>
    </row>
    <row r="15" ht="21.95" customHeight="1" spans="1:16">
      <c r="A15" s="17"/>
      <c r="B15" s="15"/>
      <c r="C15" s="15"/>
      <c r="D15" s="18"/>
      <c r="E15" s="18"/>
      <c r="F15" s="19"/>
      <c r="G15" s="12"/>
      <c r="H15" s="13"/>
      <c r="I15" s="17"/>
      <c r="J15" s="50"/>
      <c r="K15" s="18"/>
      <c r="L15" s="18"/>
      <c r="M15" s="18"/>
      <c r="N15" s="27"/>
      <c r="O15" s="12"/>
      <c r="P15" s="15"/>
    </row>
    <row r="16" ht="21.95" customHeight="1" spans="1:16">
      <c r="A16" s="17"/>
      <c r="B16" s="15"/>
      <c r="C16" s="10"/>
      <c r="D16" s="18"/>
      <c r="E16" s="18"/>
      <c r="F16" s="19"/>
      <c r="G16" s="12"/>
      <c r="H16" s="13"/>
      <c r="I16" s="17"/>
      <c r="J16" s="50"/>
      <c r="K16" s="17"/>
      <c r="L16" s="51"/>
      <c r="M16" s="17"/>
      <c r="N16" s="27"/>
      <c r="O16" s="12"/>
      <c r="P16" s="15"/>
    </row>
    <row r="17" ht="21.95" customHeight="1" spans="1:16">
      <c r="A17" s="17"/>
      <c r="B17" s="15"/>
      <c r="C17" s="15"/>
      <c r="D17" s="15"/>
      <c r="E17" s="19"/>
      <c r="F17" s="15"/>
      <c r="G17" s="12"/>
      <c r="H17" s="13"/>
      <c r="I17" s="17"/>
      <c r="J17" s="50"/>
      <c r="K17" s="17"/>
      <c r="L17" s="51"/>
      <c r="M17" s="52"/>
      <c r="N17" s="27"/>
      <c r="O17" s="12"/>
      <c r="P17" s="15"/>
    </row>
    <row r="18" ht="21.95" customHeight="1" spans="1:16">
      <c r="A18" s="42"/>
      <c r="B18" s="43"/>
      <c r="C18" s="43"/>
      <c r="D18" s="43"/>
      <c r="E18" s="43"/>
      <c r="F18" s="43"/>
      <c r="G18" s="43"/>
      <c r="H18" s="43"/>
      <c r="I18" s="43"/>
      <c r="J18" s="17" t="s">
        <v>62</v>
      </c>
      <c r="K18" s="53">
        <f>SUM(K4:K17)</f>
        <v>21100</v>
      </c>
      <c r="L18" s="17"/>
      <c r="M18" s="17">
        <f>SUM(M4:M17)</f>
        <v>21100</v>
      </c>
      <c r="N18" s="54"/>
      <c r="O18" s="54"/>
      <c r="P18" s="54"/>
    </row>
    <row r="19" s="1" customFormat="1" ht="45" customHeight="1" spans="1:16">
      <c r="A19" s="23" t="s">
        <v>63</v>
      </c>
      <c r="B19" s="23"/>
      <c r="C19" s="23"/>
      <c r="D19" s="23"/>
      <c r="E19" s="44" t="s">
        <v>64</v>
      </c>
      <c r="F19" s="23"/>
      <c r="G19" s="21"/>
      <c r="H19" s="21" t="s">
        <v>65</v>
      </c>
      <c r="I19" s="22"/>
      <c r="J19" s="20"/>
      <c r="K19" s="22"/>
      <c r="L19" s="21"/>
      <c r="M19" s="20" t="s">
        <v>66</v>
      </c>
      <c r="N19" s="22"/>
      <c r="O19" s="20"/>
      <c r="P19" s="22"/>
    </row>
    <row r="20" s="1" customFormat="1" ht="52" customHeight="1" spans="1:16">
      <c r="A20" s="45" t="s">
        <v>67</v>
      </c>
      <c r="B20" s="46"/>
      <c r="C20" s="46"/>
      <c r="D20" s="46"/>
      <c r="E20" s="46"/>
      <c r="F20" s="46"/>
      <c r="G20" s="46"/>
      <c r="H20" s="46"/>
      <c r="I20" s="46"/>
      <c r="J20" s="46"/>
      <c r="K20" s="46"/>
      <c r="L20" s="46"/>
      <c r="M20" s="46"/>
      <c r="N20" s="46"/>
      <c r="O20" s="46"/>
      <c r="P20" s="55"/>
    </row>
  </sheetData>
  <mergeCells count="9">
    <mergeCell ref="B1:O1"/>
    <mergeCell ref="A2:P2"/>
    <mergeCell ref="G3:H3"/>
    <mergeCell ref="A19:C19"/>
    <mergeCell ref="H19:I19"/>
    <mergeCell ref="J19:K19"/>
    <mergeCell ref="M19:N19"/>
    <mergeCell ref="O19:P19"/>
    <mergeCell ref="A20:P20"/>
  </mergeCells>
  <conditionalFormatting sqref="B6">
    <cfRule type="duplicateValues" dxfId="0" priority="1"/>
  </conditionalFormatting>
  <pageMargins left="0.511805555555556" right="0.511805555555556" top="0.672916666666667" bottom="0.53125" header="0.310416666666667" footer="0.751388888888889"/>
  <pageSetup paperSize="9" scale="96"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
  <sheetViews>
    <sheetView workbookViewId="0">
      <selection activeCell="AM6" sqref="AM6"/>
    </sheetView>
  </sheetViews>
  <sheetFormatPr defaultColWidth="9" defaultRowHeight="14.4"/>
  <cols>
    <col min="1" max="1" width="3.66666666666667" style="2" customWidth="1"/>
    <col min="2" max="2" width="8.55555555555556" customWidth="1"/>
    <col min="3" max="14" width="3.11111111111111" customWidth="1"/>
    <col min="15" max="15" width="3.66666666666667" customWidth="1"/>
    <col min="16" max="33" width="3.11111111111111" customWidth="1"/>
    <col min="34" max="34" width="5.44444444444444" customWidth="1"/>
    <col min="35" max="35" width="7.44444444444444" customWidth="1"/>
    <col min="36" max="36" width="7.88888888888889" customWidth="1"/>
  </cols>
  <sheetData>
    <row r="1" ht="21" customHeight="1" spans="1:36">
      <c r="A1" s="30" t="s">
        <v>130</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31" customHeight="1" spans="1:36">
      <c r="A2" s="31" t="str">
        <f>农民工工资发放花名册!A2</f>
        <v>班（组）名称：轿顶山旅游基础设施建设项目轿顶山高山生态体验区建设项目设计、施工epc标段施工劳务泥工班组（砖砌体和混凝土）  （ 2025年6月1日至  2025年6月30日）                 填报时间： 2025 年 7 月 10 日  第1页，共3页</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131</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132</v>
      </c>
      <c r="AI3" s="32" t="s">
        <v>14</v>
      </c>
      <c r="AJ3" s="5" t="s">
        <v>16</v>
      </c>
    </row>
    <row r="4" ht="22.5" customHeight="1" spans="1:36">
      <c r="A4" s="34"/>
      <c r="B4" s="34"/>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34"/>
      <c r="AI4" s="34"/>
      <c r="AJ4" s="5"/>
    </row>
    <row r="5" ht="21.95" customHeight="1" spans="1:36">
      <c r="A5" s="8">
        <v>1</v>
      </c>
      <c r="B5" s="9" t="s">
        <v>17</v>
      </c>
      <c r="C5" s="15">
        <v>1</v>
      </c>
      <c r="D5" s="15">
        <v>1</v>
      </c>
      <c r="E5" s="15">
        <v>1</v>
      </c>
      <c r="F5" s="15">
        <v>1</v>
      </c>
      <c r="G5" s="15">
        <v>1</v>
      </c>
      <c r="H5" s="15">
        <v>1</v>
      </c>
      <c r="I5" s="15">
        <v>1</v>
      </c>
      <c r="J5" s="15">
        <v>1</v>
      </c>
      <c r="K5" s="15">
        <v>1</v>
      </c>
      <c r="L5" s="15">
        <v>1</v>
      </c>
      <c r="M5" s="15"/>
      <c r="N5" s="15"/>
      <c r="O5" s="15"/>
      <c r="P5" s="15"/>
      <c r="Q5" s="15"/>
      <c r="R5" s="10"/>
      <c r="S5" s="15"/>
      <c r="T5" s="15"/>
      <c r="U5" s="15"/>
      <c r="V5" s="15"/>
      <c r="W5" s="15"/>
      <c r="X5" s="15"/>
      <c r="Y5" s="15"/>
      <c r="Z5" s="15"/>
      <c r="AA5" s="15"/>
      <c r="AB5" s="15"/>
      <c r="AC5" s="15"/>
      <c r="AD5" s="15"/>
      <c r="AE5" s="15"/>
      <c r="AG5" s="15"/>
      <c r="AH5" s="18">
        <v>10</v>
      </c>
      <c r="AI5" s="15"/>
      <c r="AJ5" s="10"/>
    </row>
    <row r="6" ht="21.95" customHeight="1" spans="1:36">
      <c r="A6" s="8">
        <v>2</v>
      </c>
      <c r="B6" s="9" t="s">
        <v>22</v>
      </c>
      <c r="C6" s="15">
        <v>1</v>
      </c>
      <c r="D6" s="15">
        <v>1</v>
      </c>
      <c r="E6" s="15">
        <v>1</v>
      </c>
      <c r="F6" s="15">
        <v>1</v>
      </c>
      <c r="G6" s="15">
        <v>1</v>
      </c>
      <c r="H6" s="15">
        <v>1</v>
      </c>
      <c r="I6" s="15">
        <v>1</v>
      </c>
      <c r="J6" s="15">
        <v>1</v>
      </c>
      <c r="K6" s="15">
        <v>1</v>
      </c>
      <c r="L6" s="15">
        <v>1</v>
      </c>
      <c r="M6" s="15"/>
      <c r="N6" s="15"/>
      <c r="O6" s="15"/>
      <c r="P6" s="15"/>
      <c r="Q6" s="15"/>
      <c r="R6" s="10"/>
      <c r="S6" s="15"/>
      <c r="T6" s="15"/>
      <c r="U6" s="15"/>
      <c r="V6" s="15"/>
      <c r="W6" s="15"/>
      <c r="X6" s="15"/>
      <c r="Y6" s="15"/>
      <c r="Z6" s="15"/>
      <c r="AA6" s="15"/>
      <c r="AB6" s="15"/>
      <c r="AC6" s="15"/>
      <c r="AD6" s="15"/>
      <c r="AE6" s="15"/>
      <c r="AF6" s="15"/>
      <c r="AG6" s="15"/>
      <c r="AH6" s="18">
        <v>10</v>
      </c>
      <c r="AI6" s="15"/>
      <c r="AJ6" s="10"/>
    </row>
    <row r="7" ht="21.95" customHeight="1" spans="1:36">
      <c r="A7" s="8">
        <v>3</v>
      </c>
      <c r="B7" t="s">
        <v>25</v>
      </c>
      <c r="C7" s="15">
        <v>1</v>
      </c>
      <c r="D7" s="15">
        <v>1</v>
      </c>
      <c r="E7" s="15">
        <v>1</v>
      </c>
      <c r="F7" s="15">
        <v>1</v>
      </c>
      <c r="G7" s="15">
        <v>1</v>
      </c>
      <c r="H7" s="15">
        <v>1</v>
      </c>
      <c r="I7" s="15">
        <v>1</v>
      </c>
      <c r="J7" s="15">
        <v>1</v>
      </c>
      <c r="K7" s="15">
        <v>1</v>
      </c>
      <c r="L7" s="15">
        <v>1</v>
      </c>
      <c r="M7" s="15"/>
      <c r="N7" s="15"/>
      <c r="O7" s="15"/>
      <c r="P7" s="15"/>
      <c r="Q7" s="15"/>
      <c r="R7" s="10"/>
      <c r="S7" s="15"/>
      <c r="T7" s="15"/>
      <c r="U7" s="15"/>
      <c r="V7" s="15"/>
      <c r="W7" s="15"/>
      <c r="X7" s="15"/>
      <c r="Y7" s="15"/>
      <c r="Z7" s="15"/>
      <c r="AA7" s="15"/>
      <c r="AB7" s="15"/>
      <c r="AC7" s="15"/>
      <c r="AD7" s="15"/>
      <c r="AE7" s="15"/>
      <c r="AF7" s="15"/>
      <c r="AG7" s="15"/>
      <c r="AH7" s="18">
        <v>10</v>
      </c>
      <c r="AI7" s="15"/>
      <c r="AJ7" s="10"/>
    </row>
    <row r="8" ht="21.95" customHeight="1" spans="1:36">
      <c r="A8" s="8">
        <v>4</v>
      </c>
      <c r="B8" s="9" t="s">
        <v>28</v>
      </c>
      <c r="C8" s="15">
        <v>1</v>
      </c>
      <c r="D8" s="15">
        <v>1</v>
      </c>
      <c r="E8" s="15">
        <v>1</v>
      </c>
      <c r="F8" s="15">
        <v>1</v>
      </c>
      <c r="G8" s="15">
        <v>1</v>
      </c>
      <c r="H8" s="15">
        <v>1</v>
      </c>
      <c r="I8" s="15">
        <v>1</v>
      </c>
      <c r="J8" s="15">
        <v>1</v>
      </c>
      <c r="K8" s="15">
        <v>1</v>
      </c>
      <c r="L8" s="15">
        <v>1</v>
      </c>
      <c r="M8" s="15"/>
      <c r="N8" s="15"/>
      <c r="O8" s="15"/>
      <c r="P8" s="15"/>
      <c r="Q8" s="15"/>
      <c r="R8" s="10"/>
      <c r="S8" s="15"/>
      <c r="T8" s="15"/>
      <c r="U8" s="15"/>
      <c r="V8" s="15"/>
      <c r="W8" s="15"/>
      <c r="X8" s="15"/>
      <c r="Y8" s="15"/>
      <c r="Z8" s="15"/>
      <c r="AA8" s="15"/>
      <c r="AB8" s="15"/>
      <c r="AC8" s="15"/>
      <c r="AD8" s="15"/>
      <c r="AE8" s="15"/>
      <c r="AF8" s="15"/>
      <c r="AG8" s="15"/>
      <c r="AH8" s="18">
        <v>10</v>
      </c>
      <c r="AI8" s="15"/>
      <c r="AJ8" s="10"/>
    </row>
    <row r="9" ht="21.95" customHeight="1" spans="1:36">
      <c r="A9" s="8">
        <v>5</v>
      </c>
      <c r="B9" s="9" t="s">
        <v>31</v>
      </c>
      <c r="C9" s="15">
        <v>1</v>
      </c>
      <c r="D9" s="15">
        <v>1</v>
      </c>
      <c r="E9" s="15">
        <v>1</v>
      </c>
      <c r="F9" s="15">
        <v>1</v>
      </c>
      <c r="G9" s="15">
        <v>1</v>
      </c>
      <c r="H9" s="15">
        <v>1</v>
      </c>
      <c r="I9" s="15">
        <v>1</v>
      </c>
      <c r="J9" s="15">
        <v>1</v>
      </c>
      <c r="K9" s="15">
        <v>1</v>
      </c>
      <c r="L9" s="15">
        <v>1</v>
      </c>
      <c r="M9" s="15"/>
      <c r="N9" s="15"/>
      <c r="O9" s="15"/>
      <c r="P9" s="15"/>
      <c r="Q9" s="15"/>
      <c r="R9" s="10"/>
      <c r="S9" s="15"/>
      <c r="T9" s="15"/>
      <c r="U9" s="15"/>
      <c r="V9" s="15"/>
      <c r="W9" s="15"/>
      <c r="X9" s="15"/>
      <c r="Y9" s="15"/>
      <c r="Z9" s="15"/>
      <c r="AA9" s="15"/>
      <c r="AB9" s="15"/>
      <c r="AC9" s="15"/>
      <c r="AD9" s="15"/>
      <c r="AE9" s="15"/>
      <c r="AF9" s="15"/>
      <c r="AG9" s="15"/>
      <c r="AH9" s="18">
        <v>10</v>
      </c>
      <c r="AI9" s="15"/>
      <c r="AJ9" s="10"/>
    </row>
    <row r="10" ht="21.95" customHeight="1" spans="1:36">
      <c r="A10" s="8">
        <v>6</v>
      </c>
      <c r="B10" s="9" t="s">
        <v>34</v>
      </c>
      <c r="C10" s="15">
        <v>1</v>
      </c>
      <c r="D10" s="15">
        <v>1</v>
      </c>
      <c r="E10" s="15">
        <v>1</v>
      </c>
      <c r="F10" s="15">
        <v>1</v>
      </c>
      <c r="G10" s="15">
        <v>1</v>
      </c>
      <c r="H10" s="15">
        <v>1</v>
      </c>
      <c r="I10" s="15">
        <v>1</v>
      </c>
      <c r="J10" s="15">
        <v>1</v>
      </c>
      <c r="K10" s="15">
        <v>1</v>
      </c>
      <c r="L10" s="15">
        <v>1</v>
      </c>
      <c r="M10" s="15"/>
      <c r="N10" s="15"/>
      <c r="O10" s="15"/>
      <c r="P10" s="15"/>
      <c r="Q10" s="15"/>
      <c r="R10" s="10"/>
      <c r="S10" s="15"/>
      <c r="T10" s="15"/>
      <c r="U10" s="15"/>
      <c r="V10" s="15"/>
      <c r="W10" s="15"/>
      <c r="X10" s="15"/>
      <c r="Y10" s="15"/>
      <c r="Z10" s="15"/>
      <c r="AA10" s="15"/>
      <c r="AB10" s="15"/>
      <c r="AC10" s="15"/>
      <c r="AD10" s="15"/>
      <c r="AE10" s="15"/>
      <c r="AF10" s="15"/>
      <c r="AG10" s="15"/>
      <c r="AH10" s="18">
        <v>10</v>
      </c>
      <c r="AI10" s="15"/>
      <c r="AJ10" s="10"/>
    </row>
    <row r="11" ht="21.95" customHeight="1" spans="1:36">
      <c r="A11" s="8">
        <v>7</v>
      </c>
      <c r="B11" s="9" t="s">
        <v>37</v>
      </c>
      <c r="C11" s="15">
        <v>1</v>
      </c>
      <c r="D11" s="15">
        <v>1</v>
      </c>
      <c r="E11" s="15">
        <v>1</v>
      </c>
      <c r="F11" s="15">
        <v>1</v>
      </c>
      <c r="G11" s="15">
        <v>1</v>
      </c>
      <c r="H11" s="15">
        <v>1</v>
      </c>
      <c r="I11" s="15">
        <v>1</v>
      </c>
      <c r="J11" s="15">
        <v>1</v>
      </c>
      <c r="K11" s="15">
        <v>1</v>
      </c>
      <c r="L11" s="15">
        <v>1</v>
      </c>
      <c r="M11" s="15"/>
      <c r="N11" s="15"/>
      <c r="O11" s="15"/>
      <c r="P11" s="15"/>
      <c r="Q11" s="15"/>
      <c r="R11" s="10"/>
      <c r="S11" s="15"/>
      <c r="T11" s="15"/>
      <c r="U11" s="15"/>
      <c r="V11" s="15"/>
      <c r="W11" s="15"/>
      <c r="X11" s="15"/>
      <c r="Y11" s="15"/>
      <c r="Z11" s="15"/>
      <c r="AA11" s="15"/>
      <c r="AB11" s="15"/>
      <c r="AC11" s="15"/>
      <c r="AD11" s="15"/>
      <c r="AE11" s="15"/>
      <c r="AF11" s="15"/>
      <c r="AG11" s="15"/>
      <c r="AH11" s="18">
        <v>10</v>
      </c>
      <c r="AI11" s="15"/>
      <c r="AJ11" s="15"/>
    </row>
    <row r="12" ht="21.95" customHeight="1" spans="1:36">
      <c r="A12" s="8">
        <v>8</v>
      </c>
      <c r="B12" s="9" t="s">
        <v>40</v>
      </c>
      <c r="C12" s="15">
        <v>1</v>
      </c>
      <c r="D12" s="15">
        <v>1</v>
      </c>
      <c r="E12" s="15">
        <v>1</v>
      </c>
      <c r="F12" s="15">
        <v>1</v>
      </c>
      <c r="G12" s="15">
        <v>1</v>
      </c>
      <c r="H12" s="15">
        <v>1</v>
      </c>
      <c r="I12" s="15">
        <v>1</v>
      </c>
      <c r="J12" s="15">
        <v>1</v>
      </c>
      <c r="K12" s="15">
        <v>1</v>
      </c>
      <c r="L12" s="15">
        <v>1</v>
      </c>
      <c r="M12" s="15"/>
      <c r="N12" s="15"/>
      <c r="O12" s="15"/>
      <c r="P12" s="15"/>
      <c r="Q12" s="15"/>
      <c r="R12" s="10"/>
      <c r="S12" s="15"/>
      <c r="T12" s="15"/>
      <c r="U12" s="15"/>
      <c r="V12" s="15"/>
      <c r="W12" s="15"/>
      <c r="X12" s="15"/>
      <c r="Y12" s="15"/>
      <c r="Z12" s="15"/>
      <c r="AA12" s="15"/>
      <c r="AB12" s="15"/>
      <c r="AC12" s="15"/>
      <c r="AD12" s="15"/>
      <c r="AE12" s="15"/>
      <c r="AF12" s="15"/>
      <c r="AG12" s="15"/>
      <c r="AH12" s="18">
        <v>10</v>
      </c>
      <c r="AI12" s="15"/>
      <c r="AJ12" s="15"/>
    </row>
    <row r="13" ht="21.95" customHeight="1" spans="1:36">
      <c r="A13" s="8">
        <v>9</v>
      </c>
      <c r="B13" s="9" t="s">
        <v>43</v>
      </c>
      <c r="C13" s="15">
        <v>1</v>
      </c>
      <c r="D13" s="15">
        <v>1</v>
      </c>
      <c r="E13" s="15">
        <v>1</v>
      </c>
      <c r="F13" s="15">
        <v>1</v>
      </c>
      <c r="G13" s="15">
        <v>1</v>
      </c>
      <c r="H13" s="15">
        <v>1</v>
      </c>
      <c r="I13" s="15">
        <v>1</v>
      </c>
      <c r="J13" s="15">
        <v>1</v>
      </c>
      <c r="K13" s="15">
        <v>1</v>
      </c>
      <c r="L13" s="15">
        <v>1</v>
      </c>
      <c r="M13" s="15">
        <v>1</v>
      </c>
      <c r="N13" s="15">
        <v>1</v>
      </c>
      <c r="O13" s="15">
        <v>1</v>
      </c>
      <c r="P13" s="15">
        <v>1</v>
      </c>
      <c r="Q13" s="15">
        <v>1</v>
      </c>
      <c r="R13" s="10">
        <v>1</v>
      </c>
      <c r="S13" s="15"/>
      <c r="T13" s="15"/>
      <c r="U13" s="15"/>
      <c r="V13" s="15"/>
      <c r="W13" s="15"/>
      <c r="X13" s="15"/>
      <c r="Y13" s="15"/>
      <c r="Z13" s="15"/>
      <c r="AA13" s="15"/>
      <c r="AB13" s="15"/>
      <c r="AC13" s="15"/>
      <c r="AD13" s="15"/>
      <c r="AF13" s="15"/>
      <c r="AG13" s="15"/>
      <c r="AH13" s="18">
        <v>16</v>
      </c>
      <c r="AI13" s="15"/>
      <c r="AJ13" s="15"/>
    </row>
    <row r="14" ht="21.95" customHeight="1" spans="1:36">
      <c r="A14" s="8">
        <v>10</v>
      </c>
      <c r="B14" s="15" t="s">
        <v>46</v>
      </c>
      <c r="C14" s="15">
        <v>1</v>
      </c>
      <c r="D14" s="15">
        <v>1</v>
      </c>
      <c r="E14" s="15">
        <v>1</v>
      </c>
      <c r="F14" s="15">
        <v>1</v>
      </c>
      <c r="G14" s="15">
        <v>1</v>
      </c>
      <c r="H14" s="15">
        <v>1</v>
      </c>
      <c r="I14" s="15">
        <v>1</v>
      </c>
      <c r="J14" s="15">
        <v>1</v>
      </c>
      <c r="K14" s="15">
        <v>1</v>
      </c>
      <c r="L14" s="15">
        <v>1</v>
      </c>
      <c r="M14" s="15">
        <v>1</v>
      </c>
      <c r="N14" s="15">
        <v>1</v>
      </c>
      <c r="O14" s="15">
        <v>1</v>
      </c>
      <c r="P14" s="15">
        <v>1</v>
      </c>
      <c r="Q14" s="15">
        <v>1</v>
      </c>
      <c r="R14" s="15"/>
      <c r="S14" s="10"/>
      <c r="T14" s="15"/>
      <c r="U14" s="15"/>
      <c r="V14" s="15"/>
      <c r="W14" s="15"/>
      <c r="X14" s="15"/>
      <c r="Y14" s="15"/>
      <c r="Z14" s="15"/>
      <c r="AA14" s="15"/>
      <c r="AB14" s="15"/>
      <c r="AC14" s="15"/>
      <c r="AD14" s="15"/>
      <c r="AE14" s="15"/>
      <c r="AF14" s="15"/>
      <c r="AG14" s="15"/>
      <c r="AH14" s="18">
        <v>15</v>
      </c>
      <c r="AI14" s="15"/>
      <c r="AJ14" s="15"/>
    </row>
    <row r="15" ht="21.95" customHeight="1" spans="1:36">
      <c r="A15" s="8">
        <v>11</v>
      </c>
      <c r="B15" s="15" t="s">
        <v>49</v>
      </c>
      <c r="C15" s="15">
        <v>1</v>
      </c>
      <c r="D15" s="15">
        <v>1</v>
      </c>
      <c r="E15" s="15">
        <v>1</v>
      </c>
      <c r="F15" s="15">
        <v>1</v>
      </c>
      <c r="G15" s="15">
        <v>1</v>
      </c>
      <c r="H15" s="15">
        <v>1</v>
      </c>
      <c r="I15" s="15">
        <v>1</v>
      </c>
      <c r="J15" s="15">
        <v>1</v>
      </c>
      <c r="K15" s="15">
        <v>1</v>
      </c>
      <c r="L15" s="15">
        <v>1</v>
      </c>
      <c r="M15" s="15">
        <v>1</v>
      </c>
      <c r="N15" s="15">
        <v>1</v>
      </c>
      <c r="O15" s="15">
        <v>1</v>
      </c>
      <c r="P15" s="15">
        <v>1</v>
      </c>
      <c r="Q15" s="15">
        <v>1</v>
      </c>
      <c r="R15" s="10">
        <v>1</v>
      </c>
      <c r="S15" s="15"/>
      <c r="T15" s="15"/>
      <c r="U15" s="15"/>
      <c r="V15" s="15"/>
      <c r="W15" s="15"/>
      <c r="X15" s="15"/>
      <c r="Y15" s="15"/>
      <c r="Z15" s="15"/>
      <c r="AA15" s="15"/>
      <c r="AB15" s="15"/>
      <c r="AC15" s="15"/>
      <c r="AD15" s="15"/>
      <c r="AE15" s="15"/>
      <c r="AF15" s="15"/>
      <c r="AG15" s="15"/>
      <c r="AH15" s="18">
        <v>16</v>
      </c>
      <c r="AI15" s="15"/>
      <c r="AJ15" s="15"/>
    </row>
    <row r="16" ht="21.95" customHeight="1" spans="1:36">
      <c r="A16" s="8">
        <v>12</v>
      </c>
      <c r="B16" s="15" t="s">
        <v>52</v>
      </c>
      <c r="C16" s="15">
        <v>1</v>
      </c>
      <c r="D16" s="15">
        <v>1</v>
      </c>
      <c r="E16" s="15">
        <v>1</v>
      </c>
      <c r="F16" s="15">
        <v>1</v>
      </c>
      <c r="G16" s="15">
        <v>1</v>
      </c>
      <c r="H16" s="15">
        <v>1</v>
      </c>
      <c r="I16" s="15">
        <v>1</v>
      </c>
      <c r="J16" s="15">
        <v>1</v>
      </c>
      <c r="K16" s="15">
        <v>1</v>
      </c>
      <c r="L16" s="15">
        <v>1</v>
      </c>
      <c r="M16" s="15">
        <v>1</v>
      </c>
      <c r="N16" s="15">
        <v>1</v>
      </c>
      <c r="O16" s="15">
        <v>1</v>
      </c>
      <c r="P16" s="15">
        <v>1</v>
      </c>
      <c r="Q16" s="15">
        <v>1</v>
      </c>
      <c r="R16" s="15">
        <v>1</v>
      </c>
      <c r="S16" s="10"/>
      <c r="T16" s="15"/>
      <c r="U16" s="15"/>
      <c r="V16" s="15"/>
      <c r="W16" s="15"/>
      <c r="X16" s="15"/>
      <c r="Y16" s="15"/>
      <c r="Z16" s="15"/>
      <c r="AA16" s="15"/>
      <c r="AB16" s="15"/>
      <c r="AC16" s="15"/>
      <c r="AD16" s="15"/>
      <c r="AE16" s="27"/>
      <c r="AF16" s="27"/>
      <c r="AG16" s="27"/>
      <c r="AH16" s="17">
        <v>16</v>
      </c>
      <c r="AI16" s="27"/>
      <c r="AJ16" s="27"/>
    </row>
    <row r="17" ht="21.95" customHeight="1" spans="1:36">
      <c r="A17" s="8">
        <v>13</v>
      </c>
      <c r="B17" s="15" t="s">
        <v>55</v>
      </c>
      <c r="C17" s="15">
        <v>1</v>
      </c>
      <c r="D17" s="15">
        <v>1</v>
      </c>
      <c r="E17" s="15">
        <v>1</v>
      </c>
      <c r="F17" s="15">
        <v>1</v>
      </c>
      <c r="G17" s="15">
        <v>1</v>
      </c>
      <c r="H17" s="15">
        <v>1</v>
      </c>
      <c r="I17" s="15">
        <v>1</v>
      </c>
      <c r="J17" s="15">
        <v>1</v>
      </c>
      <c r="K17" s="15">
        <v>1</v>
      </c>
      <c r="L17" s="15">
        <v>1</v>
      </c>
      <c r="M17" s="15">
        <v>1</v>
      </c>
      <c r="N17" s="15">
        <v>1</v>
      </c>
      <c r="O17" s="15">
        <v>1</v>
      </c>
      <c r="P17" s="15"/>
      <c r="Q17" s="15"/>
      <c r="R17" s="15"/>
      <c r="S17" s="15"/>
      <c r="T17" s="10"/>
      <c r="U17" s="15"/>
      <c r="V17" s="15"/>
      <c r="W17" s="15"/>
      <c r="X17" s="15"/>
      <c r="Y17" s="15"/>
      <c r="Z17" s="15"/>
      <c r="AA17" s="15"/>
      <c r="AB17" s="15"/>
      <c r="AC17" s="15"/>
      <c r="AD17" s="15"/>
      <c r="AE17" s="15"/>
      <c r="AF17" s="27"/>
      <c r="AG17" s="27"/>
      <c r="AH17" s="17">
        <v>14</v>
      </c>
      <c r="AI17" s="27"/>
      <c r="AJ17" s="27"/>
    </row>
    <row r="18" ht="21.95" customHeight="1" spans="1:36">
      <c r="A18" s="8">
        <v>14</v>
      </c>
      <c r="B18" s="15" t="s">
        <v>58</v>
      </c>
      <c r="C18" s="15">
        <v>1</v>
      </c>
      <c r="D18" s="15">
        <v>1</v>
      </c>
      <c r="E18" s="15">
        <v>1</v>
      </c>
      <c r="F18" s="15">
        <v>1</v>
      </c>
      <c r="G18" s="15">
        <v>1</v>
      </c>
      <c r="H18" s="15">
        <v>1</v>
      </c>
      <c r="I18" s="15">
        <v>1</v>
      </c>
      <c r="J18" s="15">
        <v>1</v>
      </c>
      <c r="K18" s="15">
        <v>1</v>
      </c>
      <c r="L18" s="15">
        <v>1</v>
      </c>
      <c r="M18" s="15">
        <v>1</v>
      </c>
      <c r="N18" s="15">
        <v>1</v>
      </c>
      <c r="O18" s="15">
        <v>1</v>
      </c>
      <c r="P18" s="15"/>
      <c r="Q18" s="15"/>
      <c r="R18" s="15"/>
      <c r="S18" s="15"/>
      <c r="T18" s="10"/>
      <c r="U18" s="15"/>
      <c r="V18" s="15"/>
      <c r="W18" s="15"/>
      <c r="X18" s="15"/>
      <c r="Y18" s="15"/>
      <c r="Z18" s="15"/>
      <c r="AA18" s="15"/>
      <c r="AB18" s="15"/>
      <c r="AC18" s="15"/>
      <c r="AD18" s="15"/>
      <c r="AE18" s="15"/>
      <c r="AF18" s="27"/>
      <c r="AG18" s="27"/>
      <c r="AH18" s="17">
        <v>14</v>
      </c>
      <c r="AI18" s="27"/>
      <c r="AJ18" s="27"/>
    </row>
    <row r="19" s="1" customFormat="1" ht="52" customHeight="1" spans="1:36">
      <c r="A19" s="20" t="s">
        <v>63</v>
      </c>
      <c r="B19" s="22"/>
      <c r="C19" s="20"/>
      <c r="D19" s="21"/>
      <c r="E19" s="21"/>
      <c r="F19" s="22"/>
      <c r="G19" s="20" t="s">
        <v>64</v>
      </c>
      <c r="H19" s="21"/>
      <c r="I19" s="21"/>
      <c r="J19" s="22"/>
      <c r="K19" s="20"/>
      <c r="L19" s="21"/>
      <c r="M19" s="21"/>
      <c r="N19" s="21"/>
      <c r="O19" s="21"/>
      <c r="P19" s="22"/>
      <c r="Q19" s="20" t="s">
        <v>133</v>
      </c>
      <c r="R19" s="21"/>
      <c r="S19" s="21"/>
      <c r="T19" s="21"/>
      <c r="U19" s="22"/>
      <c r="V19" s="20"/>
      <c r="W19" s="21"/>
      <c r="X19" s="21"/>
      <c r="Y19" s="21"/>
      <c r="Z19" s="22"/>
      <c r="AA19" s="20" t="s">
        <v>66</v>
      </c>
      <c r="AB19" s="21"/>
      <c r="AC19" s="21"/>
      <c r="AD19" s="21"/>
      <c r="AE19" s="21"/>
      <c r="AF19" s="22"/>
      <c r="AG19" s="20"/>
      <c r="AH19" s="21"/>
      <c r="AI19" s="21"/>
      <c r="AJ19" s="22"/>
    </row>
    <row r="20" s="1" customFormat="1" ht="41.25" customHeight="1" spans="1:36">
      <c r="A20" s="35" t="s">
        <v>134</v>
      </c>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1"/>
  </conditionalFormatting>
  <conditionalFormatting sqref="B9">
    <cfRule type="duplicateValues" dxfId="0" priority="3"/>
  </conditionalFormatting>
  <conditionalFormatting sqref="B10">
    <cfRule type="duplicateValues" dxfId="0" priority="2"/>
  </conditionalFormatting>
  <pageMargins left="0.708333333333333" right="0.708333333333333" top="0.751388888888889" bottom="0.550694444444444" header="0.310416666666667" footer="0.310416666666667"/>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
  <sheetViews>
    <sheetView topLeftCell="A2" workbookViewId="0">
      <selection activeCell="AL9" sqref="AL9"/>
    </sheetView>
  </sheetViews>
  <sheetFormatPr defaultColWidth="9" defaultRowHeight="14.4"/>
  <cols>
    <col min="1" max="1" width="3.11111111111111" style="2" customWidth="1"/>
    <col min="2" max="2" width="9.55555555555556" customWidth="1"/>
    <col min="3" max="14" width="3.11111111111111" customWidth="1"/>
    <col min="15" max="15" width="3.66666666666667" customWidth="1"/>
    <col min="16" max="33" width="3.11111111111111" customWidth="1"/>
    <col min="34" max="34" width="5.44444444444444" customWidth="1"/>
    <col min="35" max="35" width="7.44444444444444" customWidth="1"/>
    <col min="36" max="36" width="7.88888888888889" customWidth="1"/>
  </cols>
  <sheetData>
    <row r="1" ht="21" customHeight="1" spans="1:36">
      <c r="A1" s="30" t="s">
        <v>130</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31" customHeight="1" spans="1:36">
      <c r="A2" s="31" t="str">
        <f>农民工工资发放花名册!A2</f>
        <v>班（组）名称：轿顶山旅游基础设施建设项目轿顶山高山生态体验区建设项目设计、施工epc标段施工劳务泥工班组（砖砌体和混凝土）  （ 2025年6月1日至  2025年6月30日）                 填报时间： 2025 年 7 月 10 日  第1页，共3页</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131</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132</v>
      </c>
      <c r="AI3" s="32" t="s">
        <v>14</v>
      </c>
      <c r="AJ3" s="5" t="s">
        <v>16</v>
      </c>
    </row>
    <row r="4" ht="22.5" customHeight="1" spans="1:36">
      <c r="A4" s="34"/>
      <c r="B4" s="34"/>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34"/>
      <c r="AI4" s="34"/>
      <c r="AJ4" s="5"/>
    </row>
    <row r="5" ht="21.95" customHeight="1" spans="1:36">
      <c r="A5" s="8">
        <v>15</v>
      </c>
      <c r="B5" s="14" t="s">
        <v>69</v>
      </c>
      <c r="C5" s="15">
        <v>1</v>
      </c>
      <c r="D5" s="15">
        <v>1</v>
      </c>
      <c r="E5" s="15">
        <v>1</v>
      </c>
      <c r="F5" s="15">
        <v>1</v>
      </c>
      <c r="G5" s="15">
        <v>1</v>
      </c>
      <c r="H5" s="15">
        <v>1</v>
      </c>
      <c r="I5" s="15">
        <v>1</v>
      </c>
      <c r="J5" s="15">
        <v>1</v>
      </c>
      <c r="K5" s="15">
        <v>1</v>
      </c>
      <c r="L5" s="15">
        <v>1</v>
      </c>
      <c r="M5" s="15">
        <v>1</v>
      </c>
      <c r="N5" s="15">
        <v>1</v>
      </c>
      <c r="O5" s="15">
        <v>1</v>
      </c>
      <c r="P5" s="15">
        <v>1</v>
      </c>
      <c r="Q5" s="15">
        <v>1</v>
      </c>
      <c r="R5" s="15"/>
      <c r="S5" s="15"/>
      <c r="T5" s="10"/>
      <c r="U5" s="15"/>
      <c r="V5" s="15"/>
      <c r="W5" s="15"/>
      <c r="X5" s="15"/>
      <c r="Y5" s="15"/>
      <c r="Z5" s="15"/>
      <c r="AA5" s="15"/>
      <c r="AB5" s="15"/>
      <c r="AC5" s="15"/>
      <c r="AD5" s="15"/>
      <c r="AE5" s="15"/>
      <c r="AG5" s="15"/>
      <c r="AH5" s="18">
        <v>15</v>
      </c>
      <c r="AI5" s="15"/>
      <c r="AJ5" s="10"/>
    </row>
    <row r="6" ht="21.95" customHeight="1" spans="1:36">
      <c r="A6" s="8">
        <v>16</v>
      </c>
      <c r="B6" s="14" t="s">
        <v>72</v>
      </c>
      <c r="C6" s="15">
        <v>1</v>
      </c>
      <c r="D6" s="15">
        <v>1</v>
      </c>
      <c r="E6" s="15">
        <v>1</v>
      </c>
      <c r="F6" s="15">
        <v>1</v>
      </c>
      <c r="G6" s="15">
        <v>1</v>
      </c>
      <c r="H6" s="15">
        <v>1</v>
      </c>
      <c r="I6" s="15">
        <v>1</v>
      </c>
      <c r="J6" s="15">
        <v>1</v>
      </c>
      <c r="K6" s="15">
        <v>1</v>
      </c>
      <c r="L6" s="15">
        <v>1</v>
      </c>
      <c r="M6" s="15">
        <v>1</v>
      </c>
      <c r="N6" s="15">
        <v>1</v>
      </c>
      <c r="O6" s="15">
        <v>1</v>
      </c>
      <c r="P6" s="15">
        <v>1</v>
      </c>
      <c r="Q6" s="15">
        <v>1</v>
      </c>
      <c r="R6" s="15">
        <v>1</v>
      </c>
      <c r="S6" s="15"/>
      <c r="T6" s="15"/>
      <c r="U6" s="15"/>
      <c r="V6" s="15"/>
      <c r="W6" s="15"/>
      <c r="X6" s="15"/>
      <c r="Y6" s="18"/>
      <c r="Z6" s="15"/>
      <c r="AA6" s="15"/>
      <c r="AB6" s="15"/>
      <c r="AC6" s="15"/>
      <c r="AD6" s="15"/>
      <c r="AE6" s="15"/>
      <c r="AF6" s="15"/>
      <c r="AG6" s="15"/>
      <c r="AH6" s="18">
        <v>16</v>
      </c>
      <c r="AI6" s="15"/>
      <c r="AJ6" s="10"/>
    </row>
    <row r="7" ht="21.95" customHeight="1" spans="1:36">
      <c r="A7" s="8">
        <v>17</v>
      </c>
      <c r="B7" s="16" t="s">
        <v>75</v>
      </c>
      <c r="C7" s="15">
        <v>1</v>
      </c>
      <c r="D7" s="15">
        <v>1</v>
      </c>
      <c r="E7" s="15">
        <v>1</v>
      </c>
      <c r="F7" s="15">
        <v>1</v>
      </c>
      <c r="G7" s="15">
        <v>1</v>
      </c>
      <c r="H7" s="15">
        <v>1</v>
      </c>
      <c r="I7" s="15">
        <v>1</v>
      </c>
      <c r="J7" s="15">
        <v>1</v>
      </c>
      <c r="K7" s="15">
        <v>1</v>
      </c>
      <c r="L7" s="15">
        <v>1</v>
      </c>
      <c r="M7" s="15">
        <v>1</v>
      </c>
      <c r="N7" s="15">
        <v>1</v>
      </c>
      <c r="O7" s="15">
        <v>1</v>
      </c>
      <c r="P7" s="15">
        <v>1</v>
      </c>
      <c r="Q7" s="15">
        <v>1</v>
      </c>
      <c r="R7" s="15"/>
      <c r="S7" s="15"/>
      <c r="T7" s="15"/>
      <c r="U7" s="15"/>
      <c r="V7" s="15"/>
      <c r="W7" s="15"/>
      <c r="X7" s="15"/>
      <c r="Y7" s="15"/>
      <c r="Z7" s="15"/>
      <c r="AA7" s="15"/>
      <c r="AB7" s="15"/>
      <c r="AC7" s="15"/>
      <c r="AD7" s="15"/>
      <c r="AE7" s="15"/>
      <c r="AF7" s="15"/>
      <c r="AG7" s="15"/>
      <c r="AH7" s="18">
        <v>15</v>
      </c>
      <c r="AI7" s="15"/>
      <c r="AJ7" s="10"/>
    </row>
    <row r="8" ht="21.95" customHeight="1" spans="1:36">
      <c r="A8" s="8">
        <v>18</v>
      </c>
      <c r="B8" s="9" t="s">
        <v>78</v>
      </c>
      <c r="C8" s="15">
        <v>1</v>
      </c>
      <c r="D8" s="15">
        <v>1</v>
      </c>
      <c r="E8" s="15">
        <v>1</v>
      </c>
      <c r="F8" s="15">
        <v>1</v>
      </c>
      <c r="G8" s="15">
        <v>1</v>
      </c>
      <c r="H8" s="15">
        <v>1</v>
      </c>
      <c r="I8" s="15">
        <v>1</v>
      </c>
      <c r="J8" s="15">
        <v>1</v>
      </c>
      <c r="K8" s="15"/>
      <c r="L8" s="15"/>
      <c r="M8" s="15"/>
      <c r="N8" s="15">
        <v>1</v>
      </c>
      <c r="O8" s="15">
        <v>1</v>
      </c>
      <c r="P8" s="15">
        <v>1</v>
      </c>
      <c r="Q8" s="15">
        <v>1</v>
      </c>
      <c r="R8" s="15">
        <v>1</v>
      </c>
      <c r="S8" s="15">
        <v>1</v>
      </c>
      <c r="T8" s="15">
        <v>1</v>
      </c>
      <c r="U8" s="15"/>
      <c r="V8" s="15"/>
      <c r="W8" s="15">
        <v>1</v>
      </c>
      <c r="X8" s="15">
        <v>1</v>
      </c>
      <c r="Y8" s="15">
        <v>1</v>
      </c>
      <c r="Z8" s="15">
        <v>1</v>
      </c>
      <c r="AA8" s="15">
        <v>1</v>
      </c>
      <c r="AB8" s="15">
        <v>1</v>
      </c>
      <c r="AC8" s="15">
        <v>1</v>
      </c>
      <c r="AD8" s="15">
        <v>1</v>
      </c>
      <c r="AE8" s="15">
        <v>1</v>
      </c>
      <c r="AF8" s="15">
        <v>1</v>
      </c>
      <c r="AG8" s="15"/>
      <c r="AH8" s="18">
        <v>25</v>
      </c>
      <c r="AI8" s="15"/>
      <c r="AJ8" s="10"/>
    </row>
    <row r="9" ht="21.95" customHeight="1" spans="1:36">
      <c r="A9" s="8">
        <v>19</v>
      </c>
      <c r="B9" s="16" t="s">
        <v>81</v>
      </c>
      <c r="C9" s="15">
        <v>1</v>
      </c>
      <c r="D9" s="15">
        <v>1</v>
      </c>
      <c r="E9" s="15">
        <v>1</v>
      </c>
      <c r="F9" s="15">
        <v>1</v>
      </c>
      <c r="G9" s="15">
        <v>1</v>
      </c>
      <c r="H9" s="15"/>
      <c r="I9" s="15"/>
      <c r="J9" s="15"/>
      <c r="K9" s="15">
        <v>1</v>
      </c>
      <c r="L9" s="15">
        <v>1</v>
      </c>
      <c r="M9" s="15">
        <v>1</v>
      </c>
      <c r="N9" s="15">
        <v>1</v>
      </c>
      <c r="O9" s="15">
        <v>1</v>
      </c>
      <c r="P9" s="15">
        <v>1</v>
      </c>
      <c r="Q9" s="15">
        <v>1</v>
      </c>
      <c r="R9" s="15">
        <v>1</v>
      </c>
      <c r="S9" s="15">
        <v>1</v>
      </c>
      <c r="T9" s="15">
        <v>1</v>
      </c>
      <c r="U9" s="15">
        <v>1</v>
      </c>
      <c r="V9" s="15">
        <v>1</v>
      </c>
      <c r="W9" s="15"/>
      <c r="X9" s="15"/>
      <c r="Y9" s="15"/>
      <c r="Z9" s="15">
        <v>1</v>
      </c>
      <c r="AA9" s="15">
        <v>1</v>
      </c>
      <c r="AB9" s="15">
        <v>1</v>
      </c>
      <c r="AC9" s="15">
        <v>1</v>
      </c>
      <c r="AD9" s="15">
        <v>1</v>
      </c>
      <c r="AE9" s="15">
        <v>1</v>
      </c>
      <c r="AF9" s="15">
        <v>1</v>
      </c>
      <c r="AG9" s="15"/>
      <c r="AH9" s="18">
        <v>24</v>
      </c>
      <c r="AI9" s="15"/>
      <c r="AJ9" s="10"/>
    </row>
    <row r="10" ht="21.95" customHeight="1" spans="1:36">
      <c r="A10" s="8">
        <v>20</v>
      </c>
      <c r="B10" s="14" t="s">
        <v>84</v>
      </c>
      <c r="C10" s="15">
        <v>1</v>
      </c>
      <c r="D10" s="15">
        <v>1</v>
      </c>
      <c r="E10" s="15">
        <v>1</v>
      </c>
      <c r="F10" s="15">
        <v>1</v>
      </c>
      <c r="G10" s="15">
        <v>1</v>
      </c>
      <c r="H10" s="15"/>
      <c r="I10" s="15"/>
      <c r="J10" s="15"/>
      <c r="K10" s="15">
        <v>1</v>
      </c>
      <c r="L10" s="15">
        <v>1</v>
      </c>
      <c r="M10" s="15">
        <v>1</v>
      </c>
      <c r="N10" s="15">
        <v>1</v>
      </c>
      <c r="O10" s="15">
        <v>1</v>
      </c>
      <c r="P10" s="15">
        <v>1</v>
      </c>
      <c r="Q10" s="15">
        <v>1</v>
      </c>
      <c r="R10" s="15">
        <v>1</v>
      </c>
      <c r="S10" s="15">
        <v>1</v>
      </c>
      <c r="T10" s="15">
        <v>1</v>
      </c>
      <c r="U10" s="15">
        <v>1</v>
      </c>
      <c r="V10" s="15"/>
      <c r="W10" s="15"/>
      <c r="X10" s="15"/>
      <c r="Y10" s="15"/>
      <c r="Z10" s="15">
        <v>1</v>
      </c>
      <c r="AA10" s="15">
        <v>1</v>
      </c>
      <c r="AB10" s="15">
        <v>1</v>
      </c>
      <c r="AC10" s="15">
        <v>1</v>
      </c>
      <c r="AD10" s="15">
        <v>1</v>
      </c>
      <c r="AE10" s="15">
        <v>1</v>
      </c>
      <c r="AF10" s="15">
        <v>1</v>
      </c>
      <c r="AG10" s="15"/>
      <c r="AH10" s="18">
        <v>23</v>
      </c>
      <c r="AI10" s="15"/>
      <c r="AJ10" s="10"/>
    </row>
    <row r="11" ht="21.95" customHeight="1" spans="1:36">
      <c r="A11" s="17">
        <v>21</v>
      </c>
      <c r="B11" s="9" t="s">
        <v>87</v>
      </c>
      <c r="C11" s="15">
        <v>1</v>
      </c>
      <c r="D11" s="15">
        <v>1</v>
      </c>
      <c r="E11" s="15">
        <v>1</v>
      </c>
      <c r="F11" s="15">
        <v>1</v>
      </c>
      <c r="G11" s="15">
        <v>1</v>
      </c>
      <c r="H11" s="15"/>
      <c r="I11" s="15"/>
      <c r="J11" s="15"/>
      <c r="K11" s="15">
        <v>1</v>
      </c>
      <c r="L11" s="15">
        <v>1</v>
      </c>
      <c r="M11" s="15">
        <v>1</v>
      </c>
      <c r="N11" s="15">
        <v>1</v>
      </c>
      <c r="O11" s="15">
        <v>1</v>
      </c>
      <c r="P11" s="15">
        <v>1</v>
      </c>
      <c r="Q11" s="15">
        <v>1</v>
      </c>
      <c r="R11" s="15">
        <v>1</v>
      </c>
      <c r="S11" s="15">
        <v>1</v>
      </c>
      <c r="T11" s="15">
        <v>1</v>
      </c>
      <c r="U11" s="15">
        <v>1</v>
      </c>
      <c r="V11" s="15">
        <v>1</v>
      </c>
      <c r="W11" s="15"/>
      <c r="X11" s="15"/>
      <c r="Y11" s="15"/>
      <c r="Z11" s="15">
        <v>1</v>
      </c>
      <c r="AA11" s="15">
        <v>1</v>
      </c>
      <c r="AB11" s="15">
        <v>1</v>
      </c>
      <c r="AC11" s="15">
        <v>1</v>
      </c>
      <c r="AD11" s="15">
        <v>1</v>
      </c>
      <c r="AE11" s="15">
        <v>1</v>
      </c>
      <c r="AF11" s="15">
        <v>1</v>
      </c>
      <c r="AG11" s="15"/>
      <c r="AH11" s="18">
        <v>24</v>
      </c>
      <c r="AI11" s="15"/>
      <c r="AJ11" s="15"/>
    </row>
    <row r="12" ht="21.95" customHeight="1" spans="1:36">
      <c r="A12" s="17">
        <v>22</v>
      </c>
      <c r="B12" s="14" t="s">
        <v>90</v>
      </c>
      <c r="C12" s="15">
        <v>1</v>
      </c>
      <c r="D12" s="15">
        <v>1</v>
      </c>
      <c r="E12" s="15">
        <v>1</v>
      </c>
      <c r="F12" s="15">
        <v>1</v>
      </c>
      <c r="G12" s="15">
        <v>1</v>
      </c>
      <c r="H12" s="15"/>
      <c r="I12" s="15"/>
      <c r="J12" s="15"/>
      <c r="K12" s="15">
        <v>1</v>
      </c>
      <c r="L12" s="15">
        <v>1</v>
      </c>
      <c r="M12" s="15">
        <v>1</v>
      </c>
      <c r="N12" s="15">
        <v>1</v>
      </c>
      <c r="O12" s="15">
        <v>1</v>
      </c>
      <c r="P12" s="15">
        <v>1</v>
      </c>
      <c r="Q12" s="15">
        <v>1</v>
      </c>
      <c r="R12" s="15">
        <v>1</v>
      </c>
      <c r="S12" s="15">
        <v>1</v>
      </c>
      <c r="T12" s="15">
        <v>1</v>
      </c>
      <c r="U12" s="15">
        <v>1</v>
      </c>
      <c r="V12" s="15">
        <v>1</v>
      </c>
      <c r="W12" s="15"/>
      <c r="X12" s="15"/>
      <c r="Y12" s="15"/>
      <c r="Z12" s="15">
        <v>1</v>
      </c>
      <c r="AA12" s="15">
        <v>1</v>
      </c>
      <c r="AB12" s="15">
        <v>1</v>
      </c>
      <c r="AC12" s="15">
        <v>1</v>
      </c>
      <c r="AD12" s="15">
        <v>1</v>
      </c>
      <c r="AE12" s="15">
        <v>1</v>
      </c>
      <c r="AF12" s="15">
        <v>1</v>
      </c>
      <c r="AG12" s="15"/>
      <c r="AH12" s="18">
        <v>24</v>
      </c>
      <c r="AI12" s="15"/>
      <c r="AJ12" s="15"/>
    </row>
    <row r="13" ht="21.95" customHeight="1" spans="1:36">
      <c r="A13" s="17">
        <v>23</v>
      </c>
      <c r="B13" s="9" t="s">
        <v>93</v>
      </c>
      <c r="C13" s="15"/>
      <c r="D13" s="15">
        <v>1</v>
      </c>
      <c r="E13" s="15">
        <v>1</v>
      </c>
      <c r="F13" s="15">
        <v>1</v>
      </c>
      <c r="G13" s="15">
        <v>1</v>
      </c>
      <c r="H13" s="15">
        <v>1</v>
      </c>
      <c r="I13" s="15">
        <v>1</v>
      </c>
      <c r="J13" s="15">
        <v>1</v>
      </c>
      <c r="K13" s="15">
        <v>1</v>
      </c>
      <c r="L13" s="15">
        <v>1</v>
      </c>
      <c r="M13" s="15">
        <v>1</v>
      </c>
      <c r="N13" s="15">
        <v>1</v>
      </c>
      <c r="O13" s="15">
        <v>0.5</v>
      </c>
      <c r="P13" s="15">
        <v>1</v>
      </c>
      <c r="Q13" s="15">
        <v>1</v>
      </c>
      <c r="R13" s="15">
        <v>1</v>
      </c>
      <c r="S13" s="15">
        <v>1</v>
      </c>
      <c r="T13" s="15">
        <v>1</v>
      </c>
      <c r="U13" s="15">
        <v>1</v>
      </c>
      <c r="V13" s="15"/>
      <c r="W13" s="15"/>
      <c r="X13" s="15"/>
      <c r="Y13" s="15"/>
      <c r="Z13" s="15"/>
      <c r="AA13" s="15"/>
      <c r="AB13" s="15"/>
      <c r="AC13" s="15"/>
      <c r="AD13" s="15"/>
      <c r="AF13" s="15"/>
      <c r="AG13" s="15"/>
      <c r="AH13" s="18">
        <v>17.5</v>
      </c>
      <c r="AI13" s="15"/>
      <c r="AJ13" s="15"/>
    </row>
    <row r="14" ht="21.95" customHeight="1" spans="1:36">
      <c r="A14" s="17">
        <v>24</v>
      </c>
      <c r="B14" s="15" t="s">
        <v>97</v>
      </c>
      <c r="C14" s="15">
        <v>1</v>
      </c>
      <c r="D14" s="15">
        <v>1</v>
      </c>
      <c r="E14" s="15">
        <v>1</v>
      </c>
      <c r="F14" s="15">
        <v>1</v>
      </c>
      <c r="G14" s="15">
        <v>1</v>
      </c>
      <c r="H14" s="15">
        <v>1</v>
      </c>
      <c r="I14" s="15">
        <v>1</v>
      </c>
      <c r="J14" s="15"/>
      <c r="K14" s="15"/>
      <c r="L14" s="15"/>
      <c r="M14" s="15">
        <v>1</v>
      </c>
      <c r="N14" s="15">
        <v>1</v>
      </c>
      <c r="O14" s="15">
        <v>1</v>
      </c>
      <c r="P14" s="15">
        <v>1</v>
      </c>
      <c r="Q14" s="15">
        <v>1</v>
      </c>
      <c r="R14" s="15">
        <v>1</v>
      </c>
      <c r="S14" s="15">
        <v>1</v>
      </c>
      <c r="T14" s="15">
        <v>1</v>
      </c>
      <c r="U14" s="15">
        <v>1</v>
      </c>
      <c r="V14" s="15">
        <v>1</v>
      </c>
      <c r="W14" s="15"/>
      <c r="X14" s="15"/>
      <c r="Y14" s="15">
        <v>1</v>
      </c>
      <c r="Z14" s="15">
        <v>1</v>
      </c>
      <c r="AA14" s="15">
        <v>1</v>
      </c>
      <c r="AB14" s="15">
        <v>1</v>
      </c>
      <c r="AC14" s="15">
        <v>1</v>
      </c>
      <c r="AD14" s="15">
        <v>1</v>
      </c>
      <c r="AE14" s="15">
        <v>1</v>
      </c>
      <c r="AF14" s="15">
        <v>1</v>
      </c>
      <c r="AG14" s="15"/>
      <c r="AH14" s="18">
        <v>25</v>
      </c>
      <c r="AI14" s="15"/>
      <c r="AJ14" s="15"/>
    </row>
    <row r="15" ht="21.95" customHeight="1" spans="1:36">
      <c r="A15" s="17">
        <v>25</v>
      </c>
      <c r="B15" s="15" t="s">
        <v>100</v>
      </c>
      <c r="C15" s="15">
        <v>1</v>
      </c>
      <c r="D15" s="15">
        <v>1</v>
      </c>
      <c r="E15" s="15">
        <v>1</v>
      </c>
      <c r="F15" s="15">
        <v>1</v>
      </c>
      <c r="G15" s="15">
        <v>1</v>
      </c>
      <c r="H15" s="15">
        <v>1</v>
      </c>
      <c r="I15" s="15">
        <v>1</v>
      </c>
      <c r="J15" s="15">
        <v>1</v>
      </c>
      <c r="K15" s="15">
        <v>1</v>
      </c>
      <c r="L15" s="15">
        <v>1</v>
      </c>
      <c r="M15" s="15">
        <v>1</v>
      </c>
      <c r="N15" s="15">
        <v>1</v>
      </c>
      <c r="O15" s="15">
        <v>1</v>
      </c>
      <c r="P15" s="15">
        <v>1</v>
      </c>
      <c r="Q15" s="15">
        <v>1</v>
      </c>
      <c r="R15" s="10"/>
      <c r="S15" s="15"/>
      <c r="T15" s="15"/>
      <c r="U15" s="15"/>
      <c r="V15" s="15"/>
      <c r="W15" s="15"/>
      <c r="X15" s="15"/>
      <c r="Y15" s="15"/>
      <c r="Z15" s="15"/>
      <c r="AA15" s="15"/>
      <c r="AB15" s="15"/>
      <c r="AC15" s="15"/>
      <c r="AD15" s="15"/>
      <c r="AE15" s="15"/>
      <c r="AF15" s="15"/>
      <c r="AG15" s="15"/>
      <c r="AH15" s="18">
        <v>15</v>
      </c>
      <c r="AI15" s="15"/>
      <c r="AJ15" s="15"/>
    </row>
    <row r="16" ht="21.95" customHeight="1" spans="1:36">
      <c r="A16" s="17">
        <v>26</v>
      </c>
      <c r="B16" s="15" t="s">
        <v>103</v>
      </c>
      <c r="C16" s="15">
        <v>1</v>
      </c>
      <c r="D16" s="15">
        <v>1</v>
      </c>
      <c r="E16" s="15">
        <v>1</v>
      </c>
      <c r="F16" s="15">
        <v>1</v>
      </c>
      <c r="G16" s="15">
        <v>1</v>
      </c>
      <c r="H16" s="15">
        <v>1</v>
      </c>
      <c r="I16" s="15">
        <v>1</v>
      </c>
      <c r="J16" s="15">
        <v>1</v>
      </c>
      <c r="K16" s="15">
        <v>1</v>
      </c>
      <c r="L16" s="15">
        <v>1</v>
      </c>
      <c r="M16" s="15">
        <v>1</v>
      </c>
      <c r="N16" s="15">
        <v>1</v>
      </c>
      <c r="O16" s="15"/>
      <c r="P16" s="15"/>
      <c r="Q16" s="15"/>
      <c r="R16" s="15"/>
      <c r="S16" s="10"/>
      <c r="T16" s="15"/>
      <c r="U16" s="15"/>
      <c r="V16" s="15"/>
      <c r="W16" s="15"/>
      <c r="X16" s="15"/>
      <c r="Y16" s="15"/>
      <c r="Z16" s="15"/>
      <c r="AA16" s="15"/>
      <c r="AB16" s="15"/>
      <c r="AC16" s="15"/>
      <c r="AD16" s="15"/>
      <c r="AE16" s="27"/>
      <c r="AF16" s="27"/>
      <c r="AG16" s="27"/>
      <c r="AH16" s="17">
        <v>12</v>
      </c>
      <c r="AI16" s="27"/>
      <c r="AJ16" s="27"/>
    </row>
    <row r="17" ht="21.95" customHeight="1" spans="1:36">
      <c r="A17" s="17">
        <v>27</v>
      </c>
      <c r="B17" s="15" t="s">
        <v>106</v>
      </c>
      <c r="C17" s="15">
        <v>1</v>
      </c>
      <c r="D17" s="15">
        <v>1</v>
      </c>
      <c r="E17" s="15">
        <v>1</v>
      </c>
      <c r="F17" s="15">
        <v>1</v>
      </c>
      <c r="G17" s="15">
        <v>1</v>
      </c>
      <c r="H17" s="15">
        <v>1</v>
      </c>
      <c r="I17" s="15">
        <v>1</v>
      </c>
      <c r="J17" s="15">
        <v>1</v>
      </c>
      <c r="K17" s="15">
        <v>1</v>
      </c>
      <c r="L17" s="15">
        <v>1</v>
      </c>
      <c r="M17" s="15">
        <v>1</v>
      </c>
      <c r="N17" s="15"/>
      <c r="O17" s="15">
        <v>1</v>
      </c>
      <c r="P17" s="15">
        <v>1</v>
      </c>
      <c r="Q17" s="15">
        <v>1</v>
      </c>
      <c r="R17" s="15">
        <v>1</v>
      </c>
      <c r="S17" s="15">
        <v>1</v>
      </c>
      <c r="T17" s="15">
        <v>1</v>
      </c>
      <c r="U17" s="15">
        <v>1</v>
      </c>
      <c r="V17" s="15">
        <v>1</v>
      </c>
      <c r="W17" s="15">
        <v>1</v>
      </c>
      <c r="X17" s="15"/>
      <c r="Y17" s="15"/>
      <c r="Z17" s="15"/>
      <c r="AA17" s="15"/>
      <c r="AB17" s="15"/>
      <c r="AC17" s="15"/>
      <c r="AD17" s="15"/>
      <c r="AE17" s="15"/>
      <c r="AF17" s="27"/>
      <c r="AG17" s="27"/>
      <c r="AH17" s="17">
        <v>20</v>
      </c>
      <c r="AI17" s="27"/>
      <c r="AJ17" s="27"/>
    </row>
    <row r="18" ht="21.95" customHeight="1" spans="1:36">
      <c r="A18" s="17">
        <v>28</v>
      </c>
      <c r="B18" s="15" t="s">
        <v>109</v>
      </c>
      <c r="C18" s="15">
        <v>1</v>
      </c>
      <c r="D18" s="15">
        <v>1</v>
      </c>
      <c r="E18" s="15">
        <v>1</v>
      </c>
      <c r="F18" s="15">
        <v>1</v>
      </c>
      <c r="G18" s="15">
        <v>1</v>
      </c>
      <c r="H18" s="15">
        <v>1</v>
      </c>
      <c r="I18" s="15">
        <v>1</v>
      </c>
      <c r="J18" s="15">
        <v>1</v>
      </c>
      <c r="K18" s="15">
        <v>1</v>
      </c>
      <c r="L18" s="15">
        <v>1</v>
      </c>
      <c r="M18" s="15">
        <v>1</v>
      </c>
      <c r="N18" s="15">
        <v>1</v>
      </c>
      <c r="O18" s="15">
        <v>1</v>
      </c>
      <c r="P18" s="15">
        <v>1</v>
      </c>
      <c r="Q18" s="15">
        <v>1</v>
      </c>
      <c r="R18" s="15"/>
      <c r="S18" s="15"/>
      <c r="T18" s="10"/>
      <c r="U18" s="15"/>
      <c r="V18" s="15"/>
      <c r="W18" s="15"/>
      <c r="X18" s="15"/>
      <c r="Y18" s="15"/>
      <c r="Z18" s="15"/>
      <c r="AA18" s="15"/>
      <c r="AB18" s="15"/>
      <c r="AC18" s="15"/>
      <c r="AD18" s="15"/>
      <c r="AE18" s="15"/>
      <c r="AF18" s="27"/>
      <c r="AG18" s="27"/>
      <c r="AH18" s="17">
        <v>15</v>
      </c>
      <c r="AI18" s="27"/>
      <c r="AJ18" s="27"/>
    </row>
    <row r="19" s="1" customFormat="1" ht="54" customHeight="1" spans="1:36">
      <c r="A19" s="20" t="s">
        <v>63</v>
      </c>
      <c r="B19" s="22"/>
      <c r="C19" s="20"/>
      <c r="D19" s="21"/>
      <c r="E19" s="21"/>
      <c r="F19" s="22"/>
      <c r="G19" s="20" t="s">
        <v>64</v>
      </c>
      <c r="H19" s="21"/>
      <c r="I19" s="21"/>
      <c r="J19" s="22"/>
      <c r="K19" s="20"/>
      <c r="L19" s="21"/>
      <c r="M19" s="21"/>
      <c r="N19" s="21"/>
      <c r="O19" s="21"/>
      <c r="P19" s="22"/>
      <c r="Q19" s="20" t="s">
        <v>133</v>
      </c>
      <c r="R19" s="21"/>
      <c r="S19" s="21"/>
      <c r="T19" s="21"/>
      <c r="U19" s="22"/>
      <c r="V19" s="20"/>
      <c r="W19" s="21"/>
      <c r="X19" s="21"/>
      <c r="Y19" s="21"/>
      <c r="Z19" s="22"/>
      <c r="AA19" s="20" t="s">
        <v>66</v>
      </c>
      <c r="AB19" s="21"/>
      <c r="AC19" s="21"/>
      <c r="AD19" s="21"/>
      <c r="AE19" s="21"/>
      <c r="AF19" s="22"/>
      <c r="AG19" s="20"/>
      <c r="AH19" s="21"/>
      <c r="AI19" s="21"/>
      <c r="AJ19" s="22"/>
    </row>
    <row r="20" s="1" customFormat="1" ht="36" customHeight="1" spans="1:36">
      <c r="A20" s="26" t="s">
        <v>134</v>
      </c>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2"/>
  </conditionalFormatting>
  <conditionalFormatting sqref="B7">
    <cfRule type="duplicateValues" dxfId="0" priority="1"/>
  </conditionalFormatting>
  <conditionalFormatting sqref="B10">
    <cfRule type="duplicateValues" dxfId="0" priority="3"/>
  </conditionalFormatting>
  <pageMargins left="0.708333333333333" right="0.708333333333333" top="0.751388888888889" bottom="0.550694444444444" header="0.310416666666667" footer="0.310416666666667"/>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
  <sheetViews>
    <sheetView topLeftCell="A2" workbookViewId="0">
      <selection activeCell="AK2" sqref="AK$1:AL$1048576"/>
    </sheetView>
  </sheetViews>
  <sheetFormatPr defaultColWidth="9" defaultRowHeight="14.4"/>
  <cols>
    <col min="1" max="1" width="3.11111111111111" style="2" customWidth="1"/>
    <col min="2" max="2" width="9.55555555555556" customWidth="1"/>
    <col min="3" max="14" width="3.11111111111111" customWidth="1"/>
    <col min="15" max="15" width="3.66666666666667" customWidth="1"/>
    <col min="16" max="33" width="3.11111111111111" customWidth="1"/>
    <col min="34" max="34" width="5.44444444444444" customWidth="1"/>
    <col min="35" max="35" width="7.44444444444444" customWidth="1"/>
    <col min="36" max="36" width="7.88888888888889" customWidth="1"/>
  </cols>
  <sheetData>
    <row r="1" ht="21" customHeight="1" spans="1:36">
      <c r="A1" s="30" t="s">
        <v>130</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row>
    <row r="2" ht="31" customHeight="1" spans="1:36">
      <c r="A2" s="31" t="str">
        <f>农民工工资发放花名册!A2</f>
        <v>班（组）名称：轿顶山旅游基础设施建设项目轿顶山高山生态体验区建设项目设计、施工epc标段施工劳务泥工班组（砖砌体和混凝土）  （ 2025年6月1日至  2025年6月30日）                 填报时间： 2025 年 7 月 10 日  第1页，共3页</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ht="23.25" customHeight="1" spans="1:36">
      <c r="A3" s="32" t="s">
        <v>2</v>
      </c>
      <c r="B3" s="32" t="s">
        <v>3</v>
      </c>
      <c r="C3" s="33" t="s">
        <v>131</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2" t="s">
        <v>132</v>
      </c>
      <c r="AI3" s="32" t="s">
        <v>14</v>
      </c>
      <c r="AJ3" s="5" t="s">
        <v>16</v>
      </c>
    </row>
    <row r="4" ht="22.5" customHeight="1" spans="1:36">
      <c r="A4" s="34"/>
      <c r="B4" s="34"/>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34"/>
      <c r="AI4" s="34"/>
      <c r="AJ4" s="5"/>
    </row>
    <row r="5" ht="21.95" customHeight="1" spans="1:36">
      <c r="A5" s="8">
        <v>29</v>
      </c>
      <c r="B5" s="9" t="s">
        <v>113</v>
      </c>
      <c r="C5" s="15"/>
      <c r="D5" s="15">
        <v>1</v>
      </c>
      <c r="E5" s="15">
        <v>1</v>
      </c>
      <c r="F5" s="15">
        <v>1</v>
      </c>
      <c r="G5" s="15"/>
      <c r="H5" s="15">
        <v>1</v>
      </c>
      <c r="I5" s="15">
        <v>1</v>
      </c>
      <c r="J5" s="15">
        <v>1</v>
      </c>
      <c r="K5" s="15">
        <v>1</v>
      </c>
      <c r="L5" s="15">
        <v>1</v>
      </c>
      <c r="M5" s="15"/>
      <c r="N5" s="15"/>
      <c r="O5" s="15">
        <v>0.5</v>
      </c>
      <c r="P5" s="15">
        <v>1</v>
      </c>
      <c r="Q5" s="15">
        <v>1</v>
      </c>
      <c r="R5" s="15">
        <v>1</v>
      </c>
      <c r="S5" s="15"/>
      <c r="T5" s="10"/>
      <c r="U5" s="15">
        <v>1</v>
      </c>
      <c r="V5" s="15">
        <v>1</v>
      </c>
      <c r="W5" s="15">
        <v>1</v>
      </c>
      <c r="X5" s="15">
        <v>1</v>
      </c>
      <c r="Y5" s="15"/>
      <c r="Z5" s="15"/>
      <c r="AA5" s="15"/>
      <c r="AB5" s="15"/>
      <c r="AC5" s="15"/>
      <c r="AD5" s="15"/>
      <c r="AE5" s="15"/>
      <c r="AG5" s="15"/>
      <c r="AH5" s="18">
        <v>15.5</v>
      </c>
      <c r="AI5" s="15"/>
      <c r="AJ5" s="10"/>
    </row>
    <row r="6" ht="21.95" customHeight="1" spans="1:36">
      <c r="A6" s="8">
        <v>30</v>
      </c>
      <c r="B6" s="14" t="s">
        <v>116</v>
      </c>
      <c r="C6" s="15">
        <v>1</v>
      </c>
      <c r="D6" s="15">
        <v>1</v>
      </c>
      <c r="E6" s="15">
        <v>1</v>
      </c>
      <c r="F6" s="15">
        <v>1</v>
      </c>
      <c r="G6" s="15">
        <v>1</v>
      </c>
      <c r="H6" s="15">
        <v>1</v>
      </c>
      <c r="I6" s="15"/>
      <c r="J6" s="15"/>
      <c r="K6" s="15">
        <v>1</v>
      </c>
      <c r="L6" s="15">
        <v>1</v>
      </c>
      <c r="M6" s="15">
        <v>1</v>
      </c>
      <c r="N6" s="15">
        <v>1</v>
      </c>
      <c r="O6" s="15">
        <v>1</v>
      </c>
      <c r="P6" s="15">
        <v>1</v>
      </c>
      <c r="Q6" s="15">
        <v>1</v>
      </c>
      <c r="R6" s="15">
        <v>1</v>
      </c>
      <c r="S6" s="15"/>
      <c r="T6" s="15"/>
      <c r="U6" s="15">
        <v>1</v>
      </c>
      <c r="V6" s="15">
        <v>1</v>
      </c>
      <c r="W6" s="15">
        <v>1</v>
      </c>
      <c r="X6" s="15">
        <v>1</v>
      </c>
      <c r="Y6" s="15">
        <v>1</v>
      </c>
      <c r="Z6" s="15">
        <v>1</v>
      </c>
      <c r="AA6" s="15">
        <v>1</v>
      </c>
      <c r="AB6" s="15">
        <v>1</v>
      </c>
      <c r="AC6" s="15">
        <v>1</v>
      </c>
      <c r="AD6" s="15">
        <v>1</v>
      </c>
      <c r="AE6" s="15">
        <v>1</v>
      </c>
      <c r="AF6" s="15"/>
      <c r="AG6" s="15"/>
      <c r="AH6" s="18">
        <v>25</v>
      </c>
      <c r="AI6" s="15"/>
      <c r="AJ6" s="10"/>
    </row>
    <row r="7" ht="21.95" customHeight="1" spans="1:36">
      <c r="A7" s="8">
        <v>31</v>
      </c>
      <c r="B7" s="14" t="s">
        <v>119</v>
      </c>
      <c r="C7" s="15"/>
      <c r="D7" s="15">
        <v>1</v>
      </c>
      <c r="E7" s="15">
        <v>1</v>
      </c>
      <c r="F7" s="15">
        <v>1</v>
      </c>
      <c r="G7" s="15"/>
      <c r="H7" s="15">
        <v>1</v>
      </c>
      <c r="I7" s="15">
        <v>1</v>
      </c>
      <c r="J7" s="15">
        <v>1</v>
      </c>
      <c r="K7" s="15">
        <v>1</v>
      </c>
      <c r="L7" s="15">
        <v>1</v>
      </c>
      <c r="M7" s="15"/>
      <c r="N7" s="15"/>
      <c r="O7" s="15"/>
      <c r="P7" s="15">
        <v>1</v>
      </c>
      <c r="Q7" s="15">
        <v>1</v>
      </c>
      <c r="R7" s="15">
        <v>1</v>
      </c>
      <c r="S7" s="15"/>
      <c r="T7" s="10"/>
      <c r="U7" s="15">
        <v>1</v>
      </c>
      <c r="V7" s="15">
        <v>1</v>
      </c>
      <c r="W7" s="15">
        <v>1</v>
      </c>
      <c r="X7" s="15">
        <v>1</v>
      </c>
      <c r="Y7" s="15"/>
      <c r="Z7" s="15"/>
      <c r="AA7" s="15"/>
      <c r="AB7" s="15"/>
      <c r="AC7" s="15"/>
      <c r="AD7" s="15"/>
      <c r="AE7" s="15"/>
      <c r="AF7" s="15"/>
      <c r="AG7" s="15"/>
      <c r="AH7" s="18">
        <v>15</v>
      </c>
      <c r="AI7" s="15"/>
      <c r="AJ7" s="10"/>
    </row>
    <row r="8" ht="21.95" customHeight="1" spans="1:36">
      <c r="A8" s="8">
        <v>32</v>
      </c>
      <c r="B8" s="15" t="s">
        <v>106</v>
      </c>
      <c r="C8" s="15"/>
      <c r="D8" s="15">
        <v>1</v>
      </c>
      <c r="E8" s="15">
        <v>1</v>
      </c>
      <c r="F8" s="15">
        <v>1</v>
      </c>
      <c r="G8" s="15"/>
      <c r="H8" s="15">
        <v>1</v>
      </c>
      <c r="I8" s="15">
        <v>1</v>
      </c>
      <c r="J8" s="15">
        <v>1</v>
      </c>
      <c r="K8" s="15">
        <v>1</v>
      </c>
      <c r="L8" s="15">
        <v>1</v>
      </c>
      <c r="M8" s="15"/>
      <c r="N8" s="15"/>
      <c r="O8" s="15"/>
      <c r="P8" s="15">
        <v>1</v>
      </c>
      <c r="Q8" s="15">
        <v>1</v>
      </c>
      <c r="R8" s="15">
        <v>1</v>
      </c>
      <c r="S8" s="15"/>
      <c r="T8" s="10"/>
      <c r="U8" s="15">
        <v>1</v>
      </c>
      <c r="V8" s="15">
        <v>1</v>
      </c>
      <c r="W8" s="15">
        <v>1</v>
      </c>
      <c r="X8" s="15">
        <v>1</v>
      </c>
      <c r="Y8" s="15"/>
      <c r="Z8" s="15"/>
      <c r="AA8" s="15"/>
      <c r="AB8" s="15"/>
      <c r="AC8" s="15"/>
      <c r="AD8" s="15"/>
      <c r="AE8" s="15"/>
      <c r="AF8" s="15"/>
      <c r="AG8" s="15"/>
      <c r="AH8" s="18">
        <v>15</v>
      </c>
      <c r="AI8" s="15"/>
      <c r="AJ8" s="10"/>
    </row>
    <row r="9" ht="21.95" customHeight="1" spans="1:36">
      <c r="A9" s="8">
        <v>33</v>
      </c>
      <c r="B9" s="9" t="s">
        <v>124</v>
      </c>
      <c r="C9" s="15"/>
      <c r="D9" s="15">
        <v>1</v>
      </c>
      <c r="E9" s="15">
        <v>1</v>
      </c>
      <c r="F9" s="15">
        <v>1</v>
      </c>
      <c r="G9" s="15"/>
      <c r="H9" s="15">
        <v>1</v>
      </c>
      <c r="I9" s="15">
        <v>1</v>
      </c>
      <c r="J9" s="15">
        <v>1</v>
      </c>
      <c r="K9" s="15">
        <v>1</v>
      </c>
      <c r="L9" s="15">
        <v>1</v>
      </c>
      <c r="M9" s="15"/>
      <c r="N9" s="15"/>
      <c r="O9" s="15"/>
      <c r="P9" s="15">
        <v>1</v>
      </c>
      <c r="Q9" s="15">
        <v>1</v>
      </c>
      <c r="R9" s="15">
        <v>1</v>
      </c>
      <c r="S9" s="15"/>
      <c r="T9" s="10"/>
      <c r="U9" s="15">
        <v>1</v>
      </c>
      <c r="V9" s="15">
        <v>1</v>
      </c>
      <c r="W9" s="15">
        <v>1</v>
      </c>
      <c r="X9" s="15">
        <v>1</v>
      </c>
      <c r="Y9" s="15"/>
      <c r="Z9" s="15"/>
      <c r="AA9" s="15"/>
      <c r="AB9" s="15"/>
      <c r="AC9" s="15"/>
      <c r="AD9" s="15"/>
      <c r="AE9" s="15"/>
      <c r="AF9" s="15"/>
      <c r="AG9" s="15"/>
      <c r="AH9" s="18">
        <v>15</v>
      </c>
      <c r="AI9" s="15"/>
      <c r="AJ9" s="10"/>
    </row>
    <row r="10" ht="21.95" customHeight="1" spans="1:36">
      <c r="A10" s="8">
        <v>34</v>
      </c>
      <c r="B10" s="16" t="s">
        <v>127</v>
      </c>
      <c r="C10" s="15">
        <v>1</v>
      </c>
      <c r="D10" s="15">
        <v>1</v>
      </c>
      <c r="E10" s="15">
        <v>1</v>
      </c>
      <c r="F10" s="15">
        <v>1</v>
      </c>
      <c r="G10" s="15">
        <v>1</v>
      </c>
      <c r="H10" s="15">
        <v>1</v>
      </c>
      <c r="I10" s="15">
        <v>1</v>
      </c>
      <c r="J10" s="15">
        <v>1</v>
      </c>
      <c r="K10" s="15"/>
      <c r="L10" s="15"/>
      <c r="M10" s="15"/>
      <c r="N10" s="15">
        <v>1</v>
      </c>
      <c r="O10" s="15">
        <v>1</v>
      </c>
      <c r="P10" s="15">
        <v>1</v>
      </c>
      <c r="Q10" s="15">
        <v>1</v>
      </c>
      <c r="R10" s="15">
        <v>1</v>
      </c>
      <c r="S10" s="15">
        <v>1</v>
      </c>
      <c r="T10" s="15"/>
      <c r="U10" s="15"/>
      <c r="V10" s="15"/>
      <c r="W10" s="15">
        <v>1</v>
      </c>
      <c r="X10" s="15">
        <v>1</v>
      </c>
      <c r="Y10" s="15">
        <v>1</v>
      </c>
      <c r="Z10" s="15">
        <v>1</v>
      </c>
      <c r="AA10" s="15">
        <v>1</v>
      </c>
      <c r="AB10" s="15">
        <v>1</v>
      </c>
      <c r="AC10" s="15"/>
      <c r="AD10" s="15"/>
      <c r="AE10" s="15"/>
      <c r="AF10" s="15"/>
      <c r="AG10" s="15"/>
      <c r="AH10" s="18">
        <v>20</v>
      </c>
      <c r="AI10" s="15"/>
      <c r="AJ10" s="10"/>
    </row>
    <row r="11" ht="21.95" customHeight="1" spans="1:36">
      <c r="A11" s="17"/>
      <c r="B11" s="9"/>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8"/>
      <c r="AI11" s="15"/>
      <c r="AJ11" s="15"/>
    </row>
    <row r="12" ht="21.95" customHeight="1" spans="1:36">
      <c r="A12" s="17"/>
      <c r="B12" s="14"/>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8"/>
      <c r="AI12" s="15"/>
      <c r="AJ12" s="15"/>
    </row>
    <row r="13" ht="21.95" customHeight="1" spans="1:36">
      <c r="A13" s="17"/>
      <c r="B13" s="9"/>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F13" s="15"/>
      <c r="AG13" s="15"/>
      <c r="AH13" s="18"/>
      <c r="AI13" s="15"/>
      <c r="AJ13" s="15"/>
    </row>
    <row r="14" ht="21.95" customHeight="1" spans="1:36">
      <c r="A14" s="17"/>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8"/>
      <c r="AI14" s="15"/>
      <c r="AJ14" s="15"/>
    </row>
    <row r="15" ht="21.95" customHeight="1" spans="1:36">
      <c r="A15" s="17"/>
      <c r="B15" s="15"/>
      <c r="C15" s="15"/>
      <c r="D15" s="15"/>
      <c r="E15" s="15"/>
      <c r="F15" s="15"/>
      <c r="G15" s="15"/>
      <c r="H15" s="15"/>
      <c r="I15" s="15"/>
      <c r="J15" s="15"/>
      <c r="K15" s="15"/>
      <c r="L15" s="15"/>
      <c r="M15" s="15"/>
      <c r="N15" s="15"/>
      <c r="O15" s="15"/>
      <c r="P15" s="15"/>
      <c r="Q15" s="15"/>
      <c r="R15" s="10"/>
      <c r="S15" s="15"/>
      <c r="T15" s="15"/>
      <c r="U15" s="15"/>
      <c r="V15" s="15"/>
      <c r="W15" s="15"/>
      <c r="X15" s="15"/>
      <c r="Y15" s="15"/>
      <c r="Z15" s="15"/>
      <c r="AA15" s="15"/>
      <c r="AB15" s="15"/>
      <c r="AC15" s="15"/>
      <c r="AD15" s="15"/>
      <c r="AE15" s="15"/>
      <c r="AF15" s="15"/>
      <c r="AG15" s="15"/>
      <c r="AH15" s="18"/>
      <c r="AI15" s="15"/>
      <c r="AJ15" s="15"/>
    </row>
    <row r="16" ht="21.95" customHeight="1" spans="1:36">
      <c r="A16" s="17"/>
      <c r="B16" s="15"/>
      <c r="C16" s="15"/>
      <c r="D16" s="15"/>
      <c r="E16" s="15"/>
      <c r="F16" s="15"/>
      <c r="G16" s="15"/>
      <c r="H16" s="15"/>
      <c r="I16" s="15"/>
      <c r="J16" s="15"/>
      <c r="K16" s="15"/>
      <c r="L16" s="15"/>
      <c r="M16" s="15"/>
      <c r="N16" s="15"/>
      <c r="O16" s="15"/>
      <c r="P16" s="15"/>
      <c r="Q16" s="15"/>
      <c r="R16" s="15"/>
      <c r="S16" s="10"/>
      <c r="T16" s="15"/>
      <c r="U16" s="15"/>
      <c r="V16" s="15"/>
      <c r="W16" s="15"/>
      <c r="X16" s="15"/>
      <c r="Y16" s="15"/>
      <c r="Z16" s="15"/>
      <c r="AA16" s="15"/>
      <c r="AB16" s="15"/>
      <c r="AC16" s="15"/>
      <c r="AD16" s="15"/>
      <c r="AE16" s="27"/>
      <c r="AF16" s="27"/>
      <c r="AG16" s="27"/>
      <c r="AH16" s="17"/>
      <c r="AI16" s="27"/>
      <c r="AJ16" s="27"/>
    </row>
    <row r="17" ht="21.95" customHeight="1" spans="1:36">
      <c r="A17" s="17"/>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27"/>
      <c r="AG17" s="27"/>
      <c r="AH17" s="17"/>
      <c r="AI17" s="27"/>
      <c r="AJ17" s="27"/>
    </row>
    <row r="18" ht="21.95" customHeight="1" spans="1:36">
      <c r="A18" s="17"/>
      <c r="B18" s="15"/>
      <c r="C18" s="15"/>
      <c r="D18" s="15"/>
      <c r="E18" s="15"/>
      <c r="F18" s="15"/>
      <c r="G18" s="15"/>
      <c r="H18" s="15"/>
      <c r="I18" s="15"/>
      <c r="J18" s="15"/>
      <c r="K18" s="15"/>
      <c r="L18" s="15"/>
      <c r="M18" s="15"/>
      <c r="N18" s="15"/>
      <c r="O18" s="15"/>
      <c r="P18" s="15"/>
      <c r="Q18" s="15"/>
      <c r="R18" s="15"/>
      <c r="S18" s="15"/>
      <c r="T18" s="10"/>
      <c r="U18" s="15"/>
      <c r="V18" s="15"/>
      <c r="W18" s="15"/>
      <c r="X18" s="15"/>
      <c r="Y18" s="15"/>
      <c r="Z18" s="15"/>
      <c r="AA18" s="15"/>
      <c r="AB18" s="15"/>
      <c r="AC18" s="15"/>
      <c r="AD18" s="15"/>
      <c r="AE18" s="15"/>
      <c r="AF18" s="27"/>
      <c r="AG18" s="27"/>
      <c r="AH18" s="17"/>
      <c r="AI18" s="27"/>
      <c r="AJ18" s="27"/>
    </row>
    <row r="19" s="1" customFormat="1" ht="51" customHeight="1" spans="1:36">
      <c r="A19" s="20" t="s">
        <v>63</v>
      </c>
      <c r="B19" s="22"/>
      <c r="C19" s="20"/>
      <c r="D19" s="21"/>
      <c r="E19" s="21"/>
      <c r="F19" s="22"/>
      <c r="G19" s="20" t="s">
        <v>64</v>
      </c>
      <c r="H19" s="21"/>
      <c r="I19" s="21"/>
      <c r="J19" s="22"/>
      <c r="K19" s="20"/>
      <c r="L19" s="21"/>
      <c r="M19" s="21"/>
      <c r="N19" s="21"/>
      <c r="O19" s="21"/>
      <c r="P19" s="22"/>
      <c r="Q19" s="20" t="s">
        <v>133</v>
      </c>
      <c r="R19" s="21"/>
      <c r="S19" s="21"/>
      <c r="T19" s="21"/>
      <c r="U19" s="22"/>
      <c r="V19" s="20"/>
      <c r="W19" s="21"/>
      <c r="X19" s="21"/>
      <c r="Y19" s="21"/>
      <c r="Z19" s="22"/>
      <c r="AA19" s="20" t="s">
        <v>66</v>
      </c>
      <c r="AB19" s="21"/>
      <c r="AC19" s="21"/>
      <c r="AD19" s="21"/>
      <c r="AE19" s="21"/>
      <c r="AF19" s="22"/>
      <c r="AG19" s="20"/>
      <c r="AH19" s="21"/>
      <c r="AI19" s="21"/>
      <c r="AJ19" s="22"/>
    </row>
    <row r="20" s="1" customFormat="1" ht="41.25" customHeight="1" spans="1:36">
      <c r="A20" s="26" t="s">
        <v>134</v>
      </c>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7">
    <cfRule type="duplicateValues" dxfId="0" priority="1"/>
  </conditionalFormatting>
  <pageMargins left="0.708333333333333" right="0.708333333333333" top="0.751388888888889" bottom="0.550694444444444" header="0.310416666666667" footer="0.310416666666667"/>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opLeftCell="A7" workbookViewId="0">
      <selection activeCell="I4" sqref="I4:I17"/>
    </sheetView>
  </sheetViews>
  <sheetFormatPr defaultColWidth="9" defaultRowHeight="14.4"/>
  <cols>
    <col min="1" max="1" width="4.88888888888889" style="2" customWidth="1"/>
    <col min="2" max="2" width="10.4444444444444" customWidth="1"/>
    <col min="3" max="3" width="5.77777777777778" customWidth="1"/>
    <col min="4" max="4" width="22.2222222222222" customWidth="1"/>
    <col min="5" max="5" width="16.7777777777778" customWidth="1"/>
    <col min="6" max="6" width="11.7777777777778" customWidth="1"/>
    <col min="7" max="7" width="4.88888888888889" customWidth="1"/>
    <col min="8" max="8" width="7" customWidth="1"/>
    <col min="9" max="9" width="10.4444444444444" customWidth="1"/>
    <col min="10" max="10" width="12.3333333333333" customWidth="1"/>
    <col min="11" max="11" width="11.3333333333333" customWidth="1"/>
    <col min="12" max="12" width="9.66666666666667" customWidth="1"/>
  </cols>
  <sheetData>
    <row r="1" ht="26.25" customHeight="1" spans="1:12">
      <c r="A1" s="3" t="s">
        <v>135</v>
      </c>
      <c r="B1" s="3"/>
      <c r="C1" s="3"/>
      <c r="D1" s="3"/>
      <c r="E1" s="3"/>
      <c r="F1" s="3"/>
      <c r="G1" s="3"/>
      <c r="H1" s="3"/>
      <c r="I1" s="3"/>
      <c r="J1" s="3"/>
      <c r="K1" s="3"/>
      <c r="L1" s="3"/>
    </row>
    <row r="2" ht="30" customHeight="1" spans="1:12">
      <c r="A2" s="4" t="str">
        <f>农民工工资发放花名册!A2</f>
        <v>班（组）名称：轿顶山旅游基础设施建设项目轿顶山高山生态体验区建设项目设计、施工epc标段施工劳务泥工班组（砖砌体和混凝土）  （ 2025年6月1日至  2025年6月30日）                 填报时间： 2025 年 7 月 10 日  第1页，共3页</v>
      </c>
      <c r="B2" s="4"/>
      <c r="C2" s="4"/>
      <c r="D2" s="4"/>
      <c r="E2" s="4"/>
      <c r="F2" s="4"/>
      <c r="G2" s="4"/>
      <c r="H2" s="4"/>
      <c r="I2" s="4"/>
      <c r="J2" s="4"/>
      <c r="K2" s="4"/>
      <c r="L2" s="4"/>
    </row>
    <row r="3" ht="40" customHeight="1" spans="1:12">
      <c r="A3" s="5" t="s">
        <v>2</v>
      </c>
      <c r="B3" s="5" t="s">
        <v>3</v>
      </c>
      <c r="C3" s="5" t="s">
        <v>4</v>
      </c>
      <c r="D3" s="5" t="s">
        <v>5</v>
      </c>
      <c r="E3" s="5" t="s">
        <v>6</v>
      </c>
      <c r="F3" s="5" t="s">
        <v>136</v>
      </c>
      <c r="G3" s="6" t="s">
        <v>137</v>
      </c>
      <c r="H3" s="7"/>
      <c r="I3" s="5" t="s">
        <v>138</v>
      </c>
      <c r="J3" s="5" t="s">
        <v>139</v>
      </c>
      <c r="K3" s="5" t="s">
        <v>140</v>
      </c>
      <c r="L3" s="5" t="s">
        <v>16</v>
      </c>
    </row>
    <row r="4" ht="21.95" customHeight="1" spans="1:12">
      <c r="A4" s="8">
        <v>1</v>
      </c>
      <c r="B4" s="9" t="s">
        <v>17</v>
      </c>
      <c r="C4" s="15" t="s">
        <v>18</v>
      </c>
      <c r="D4" s="61" t="s">
        <v>19</v>
      </c>
      <c r="E4" s="9">
        <v>18080593221</v>
      </c>
      <c r="F4" s="10" t="s">
        <v>141</v>
      </c>
      <c r="G4" s="12">
        <v>300</v>
      </c>
      <c r="H4" s="13" t="s">
        <v>21</v>
      </c>
      <c r="I4" s="18">
        <f>农民工工资发放花名册!I4</f>
        <v>10</v>
      </c>
      <c r="J4" s="15"/>
      <c r="K4" s="15"/>
      <c r="L4" s="15"/>
    </row>
    <row r="5" ht="21.95" customHeight="1" spans="1:12">
      <c r="A5" s="8">
        <v>2</v>
      </c>
      <c r="B5" s="9" t="s">
        <v>22</v>
      </c>
      <c r="C5" s="15" t="s">
        <v>18</v>
      </c>
      <c r="D5" s="61" t="s">
        <v>23</v>
      </c>
      <c r="E5" s="9">
        <v>15378167112</v>
      </c>
      <c r="F5" s="10" t="s">
        <v>141</v>
      </c>
      <c r="G5" s="12">
        <v>300</v>
      </c>
      <c r="H5" s="13" t="s">
        <v>21</v>
      </c>
      <c r="I5" s="18">
        <f>农民工工资发放花名册!I5</f>
        <v>10</v>
      </c>
      <c r="J5" s="15"/>
      <c r="K5" s="15"/>
      <c r="L5" s="15"/>
    </row>
    <row r="6" ht="21.95" customHeight="1" spans="1:12">
      <c r="A6" s="8">
        <v>3</v>
      </c>
      <c r="B6" t="s">
        <v>25</v>
      </c>
      <c r="C6" s="15" t="s">
        <v>18</v>
      </c>
      <c r="D6" s="61" t="s">
        <v>26</v>
      </c>
      <c r="E6" s="9">
        <v>15181234523</v>
      </c>
      <c r="F6" s="10" t="s">
        <v>141</v>
      </c>
      <c r="G6" s="12">
        <v>300</v>
      </c>
      <c r="H6" s="13" t="s">
        <v>21</v>
      </c>
      <c r="I6" s="18">
        <f>农民工工资发放花名册!I6</f>
        <v>10</v>
      </c>
      <c r="J6" s="15"/>
      <c r="K6" s="15"/>
      <c r="L6" s="15"/>
    </row>
    <row r="7" ht="21.95" customHeight="1" spans="1:12">
      <c r="A7" s="8">
        <v>4</v>
      </c>
      <c r="B7" s="9" t="s">
        <v>28</v>
      </c>
      <c r="C7" s="15" t="s">
        <v>18</v>
      </c>
      <c r="D7" s="61" t="s">
        <v>29</v>
      </c>
      <c r="E7" s="9">
        <v>18908165632</v>
      </c>
      <c r="F7" s="10" t="s">
        <v>141</v>
      </c>
      <c r="G7" s="12">
        <v>300</v>
      </c>
      <c r="H7" s="13" t="s">
        <v>21</v>
      </c>
      <c r="I7" s="18">
        <f>农民工工资发放花名册!I7</f>
        <v>10</v>
      </c>
      <c r="J7" s="15"/>
      <c r="K7" s="15"/>
      <c r="L7" s="15"/>
    </row>
    <row r="8" ht="21.95" customHeight="1" spans="1:12">
      <c r="A8" s="8">
        <v>5</v>
      </c>
      <c r="B8" s="9" t="s">
        <v>31</v>
      </c>
      <c r="C8" s="15" t="s">
        <v>18</v>
      </c>
      <c r="D8" s="61" t="s">
        <v>32</v>
      </c>
      <c r="E8" s="9">
        <v>18383555334</v>
      </c>
      <c r="F8" s="10" t="s">
        <v>141</v>
      </c>
      <c r="G8" s="12">
        <v>300</v>
      </c>
      <c r="H8" s="13" t="s">
        <v>21</v>
      </c>
      <c r="I8" s="18">
        <f>农民工工资发放花名册!I8</f>
        <v>10</v>
      </c>
      <c r="J8" s="15"/>
      <c r="K8" s="15"/>
      <c r="L8" s="15"/>
    </row>
    <row r="9" ht="21.95" customHeight="1" spans="1:12">
      <c r="A9" s="8">
        <v>6</v>
      </c>
      <c r="B9" s="9" t="s">
        <v>34</v>
      </c>
      <c r="C9" s="15" t="s">
        <v>18</v>
      </c>
      <c r="D9" s="61" t="s">
        <v>35</v>
      </c>
      <c r="E9" s="9">
        <v>13608261207</v>
      </c>
      <c r="F9" s="10" t="s">
        <v>141</v>
      </c>
      <c r="G9" s="12">
        <v>300</v>
      </c>
      <c r="H9" s="13" t="s">
        <v>21</v>
      </c>
      <c r="I9" s="18">
        <f>农民工工资发放花名册!I9</f>
        <v>10</v>
      </c>
      <c r="J9" s="15"/>
      <c r="K9" s="15"/>
      <c r="L9" s="15"/>
    </row>
    <row r="10" ht="21.95" customHeight="1" spans="1:12">
      <c r="A10" s="8">
        <v>7</v>
      </c>
      <c r="B10" s="9" t="s">
        <v>37</v>
      </c>
      <c r="C10" s="15" t="s">
        <v>18</v>
      </c>
      <c r="D10" s="61" t="s">
        <v>38</v>
      </c>
      <c r="E10" s="11">
        <v>15283508598</v>
      </c>
      <c r="F10" s="10" t="s">
        <v>141</v>
      </c>
      <c r="G10" s="12">
        <v>300</v>
      </c>
      <c r="H10" s="13" t="s">
        <v>21</v>
      </c>
      <c r="I10" s="18">
        <f>农民工工资发放花名册!I10</f>
        <v>10</v>
      </c>
      <c r="J10" s="15"/>
      <c r="K10" s="15"/>
      <c r="L10" s="15"/>
    </row>
    <row r="11" ht="21.95" customHeight="1" spans="1:12">
      <c r="A11" s="8">
        <v>8</v>
      </c>
      <c r="B11" s="9" t="s">
        <v>40</v>
      </c>
      <c r="C11" s="15" t="s">
        <v>18</v>
      </c>
      <c r="D11" s="61" t="s">
        <v>41</v>
      </c>
      <c r="E11" s="11">
        <v>15196560558</v>
      </c>
      <c r="F11" s="10" t="s">
        <v>141</v>
      </c>
      <c r="G11" s="12">
        <v>300</v>
      </c>
      <c r="H11" s="13" t="s">
        <v>21</v>
      </c>
      <c r="I11" s="18">
        <f>农民工工资发放花名册!I11</f>
        <v>10</v>
      </c>
      <c r="J11" s="15"/>
      <c r="K11" s="15"/>
      <c r="L11" s="15"/>
    </row>
    <row r="12" ht="21.95" customHeight="1" spans="1:12">
      <c r="A12" s="8">
        <v>9</v>
      </c>
      <c r="B12" s="9" t="s">
        <v>43</v>
      </c>
      <c r="C12" s="15" t="s">
        <v>18</v>
      </c>
      <c r="D12" s="61" t="s">
        <v>44</v>
      </c>
      <c r="E12" s="9">
        <v>13882446732</v>
      </c>
      <c r="F12" s="10" t="s">
        <v>141</v>
      </c>
      <c r="G12" s="12">
        <v>300</v>
      </c>
      <c r="H12" s="13" t="s">
        <v>21</v>
      </c>
      <c r="I12" s="18">
        <f>农民工工资发放花名册!I12</f>
        <v>16</v>
      </c>
      <c r="J12" s="15"/>
      <c r="K12" s="15"/>
      <c r="L12" s="15"/>
    </row>
    <row r="13" ht="21.95" customHeight="1" spans="1:12">
      <c r="A13" s="8">
        <v>10</v>
      </c>
      <c r="B13" s="15" t="s">
        <v>46</v>
      </c>
      <c r="C13" s="15" t="s">
        <v>18</v>
      </c>
      <c r="D13" s="62" t="s">
        <v>47</v>
      </c>
      <c r="E13" s="18">
        <v>17738307696</v>
      </c>
      <c r="F13" s="10" t="s">
        <v>141</v>
      </c>
      <c r="G13" s="12">
        <v>300</v>
      </c>
      <c r="H13" s="13" t="s">
        <v>21</v>
      </c>
      <c r="I13" s="18">
        <f>农民工工资发放花名册!I13</f>
        <v>15</v>
      </c>
      <c r="J13" s="15"/>
      <c r="K13" s="15"/>
      <c r="L13" s="15"/>
    </row>
    <row r="14" ht="21.95" customHeight="1" spans="1:12">
      <c r="A14" s="8">
        <v>11</v>
      </c>
      <c r="B14" s="15" t="s">
        <v>49</v>
      </c>
      <c r="C14" s="15" t="s">
        <v>18</v>
      </c>
      <c r="D14" s="15" t="s">
        <v>50</v>
      </c>
      <c r="E14" s="18">
        <v>15181226688</v>
      </c>
      <c r="F14" s="10" t="s">
        <v>141</v>
      </c>
      <c r="G14" s="12">
        <v>300</v>
      </c>
      <c r="H14" s="13" t="s">
        <v>21</v>
      </c>
      <c r="I14" s="18">
        <f>农民工工资发放花名册!I14</f>
        <v>16</v>
      </c>
      <c r="J14" s="15"/>
      <c r="K14" s="15"/>
      <c r="L14" s="15"/>
    </row>
    <row r="15" ht="21.95" customHeight="1" spans="1:12">
      <c r="A15" s="8">
        <v>12</v>
      </c>
      <c r="B15" s="15" t="s">
        <v>52</v>
      </c>
      <c r="C15" s="15" t="s">
        <v>18</v>
      </c>
      <c r="D15" s="62" t="s">
        <v>53</v>
      </c>
      <c r="E15" s="18">
        <v>18728175984</v>
      </c>
      <c r="F15" s="10" t="s">
        <v>141</v>
      </c>
      <c r="G15" s="12">
        <v>300</v>
      </c>
      <c r="H15" s="13" t="s">
        <v>21</v>
      </c>
      <c r="I15" s="18">
        <f>农民工工资发放花名册!I15</f>
        <v>16</v>
      </c>
      <c r="J15" s="27"/>
      <c r="K15" s="27"/>
      <c r="L15" s="27"/>
    </row>
    <row r="16" ht="21.95" customHeight="1" spans="1:12">
      <c r="A16" s="8">
        <v>13</v>
      </c>
      <c r="B16" s="15" t="s">
        <v>55</v>
      </c>
      <c r="C16" s="15" t="s">
        <v>18</v>
      </c>
      <c r="D16" s="15" t="s">
        <v>56</v>
      </c>
      <c r="E16" s="18">
        <v>15283520885</v>
      </c>
      <c r="F16" s="10" t="s">
        <v>141</v>
      </c>
      <c r="G16" s="12">
        <v>300</v>
      </c>
      <c r="H16" s="13" t="s">
        <v>21</v>
      </c>
      <c r="I16" s="18">
        <f>农民工工资发放花名册!I16</f>
        <v>14</v>
      </c>
      <c r="J16" s="27"/>
      <c r="K16" s="27"/>
      <c r="L16" s="27"/>
    </row>
    <row r="17" ht="21.95" customHeight="1" spans="1:12">
      <c r="A17" s="8">
        <v>14</v>
      </c>
      <c r="B17" s="15" t="s">
        <v>58</v>
      </c>
      <c r="C17" s="15" t="s">
        <v>59</v>
      </c>
      <c r="D17" s="62" t="s">
        <v>60</v>
      </c>
      <c r="E17" s="19">
        <v>18483580885</v>
      </c>
      <c r="F17" s="10" t="s">
        <v>141</v>
      </c>
      <c r="G17" s="12">
        <v>300</v>
      </c>
      <c r="H17" s="13" t="s">
        <v>21</v>
      </c>
      <c r="I17" s="18">
        <f>农民工工资发放花名册!I17</f>
        <v>14</v>
      </c>
      <c r="J17" s="27"/>
      <c r="K17" s="27"/>
      <c r="L17" s="27"/>
    </row>
    <row r="18" s="1" customFormat="1" ht="44.25" customHeight="1" spans="1:12">
      <c r="A18" s="20" t="s">
        <v>63</v>
      </c>
      <c r="B18" s="21"/>
      <c r="C18" s="22"/>
      <c r="D18" s="23"/>
      <c r="E18" s="24" t="s">
        <v>64</v>
      </c>
      <c r="F18" s="25"/>
      <c r="G18" s="20" t="s">
        <v>65</v>
      </c>
      <c r="H18" s="22"/>
      <c r="I18" s="24"/>
      <c r="J18" s="23" t="s">
        <v>66</v>
      </c>
      <c r="K18" s="28"/>
      <c r="L18" s="29"/>
    </row>
    <row r="19" s="1" customFormat="1" ht="43.5" customHeight="1" spans="1:12">
      <c r="A19" s="26" t="s">
        <v>142</v>
      </c>
      <c r="B19" s="26"/>
      <c r="C19" s="26"/>
      <c r="D19" s="26"/>
      <c r="E19" s="26"/>
      <c r="F19" s="26"/>
      <c r="G19" s="26"/>
      <c r="H19" s="26"/>
      <c r="I19" s="26"/>
      <c r="J19" s="26"/>
      <c r="K19" s="26"/>
      <c r="L19" s="26"/>
    </row>
  </sheetData>
  <mergeCells count="7">
    <mergeCell ref="A1:L1"/>
    <mergeCell ref="A2:L2"/>
    <mergeCell ref="G3:H3"/>
    <mergeCell ref="A18:C18"/>
    <mergeCell ref="G18:H18"/>
    <mergeCell ref="K18:L18"/>
    <mergeCell ref="A19:L19"/>
  </mergeCells>
  <conditionalFormatting sqref="B5">
    <cfRule type="duplicateValues" dxfId="0" priority="1"/>
  </conditionalFormatting>
  <conditionalFormatting sqref="B8">
    <cfRule type="duplicateValues" dxfId="0" priority="3"/>
  </conditionalFormatting>
  <conditionalFormatting sqref="B9">
    <cfRule type="duplicateValues" dxfId="0" priority="2"/>
  </conditionalFormatting>
  <pageMargins left="0.708333333333333" right="0.708333333333333" top="0.751388888888889" bottom="0.570833333333333" header="0.310416666666667" footer="0.310416666666667"/>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selection activeCell="J14" sqref="J14"/>
    </sheetView>
  </sheetViews>
  <sheetFormatPr defaultColWidth="9" defaultRowHeight="14.4"/>
  <cols>
    <col min="1" max="1" width="4.88888888888889" style="2" customWidth="1"/>
    <col min="2" max="2" width="10.4444444444444" customWidth="1"/>
    <col min="3" max="3" width="5.77777777777778" customWidth="1"/>
    <col min="4" max="4" width="22.2222222222222" customWidth="1"/>
    <col min="5" max="5" width="16.7777777777778" customWidth="1"/>
    <col min="6" max="6" width="11.7777777777778" customWidth="1"/>
    <col min="7" max="7" width="4.88888888888889" customWidth="1"/>
    <col min="8" max="8" width="7" customWidth="1"/>
    <col min="9" max="9" width="10.4444444444444" customWidth="1"/>
    <col min="10" max="10" width="12.3333333333333" customWidth="1"/>
    <col min="11" max="11" width="11.3333333333333" customWidth="1"/>
    <col min="12" max="12" width="9.66666666666667" customWidth="1"/>
  </cols>
  <sheetData>
    <row r="1" ht="26.25" customHeight="1" spans="1:12">
      <c r="A1" s="3" t="s">
        <v>135</v>
      </c>
      <c r="B1" s="3"/>
      <c r="C1" s="3"/>
      <c r="D1" s="3"/>
      <c r="E1" s="3"/>
      <c r="F1" s="3"/>
      <c r="G1" s="3"/>
      <c r="H1" s="3"/>
      <c r="I1" s="3"/>
      <c r="J1" s="3"/>
      <c r="K1" s="3"/>
      <c r="L1" s="3"/>
    </row>
    <row r="2" ht="30" customHeight="1" spans="1:12">
      <c r="A2" s="4" t="str">
        <f>农民工工资发放花名册!A2</f>
        <v>班（组）名称：轿顶山旅游基础设施建设项目轿顶山高山生态体验区建设项目设计、施工epc标段施工劳务泥工班组（砖砌体和混凝土）  （ 2025年6月1日至  2025年6月30日）                 填报时间： 2025 年 7 月 10 日  第1页，共3页</v>
      </c>
      <c r="B2" s="4"/>
      <c r="C2" s="4"/>
      <c r="D2" s="4"/>
      <c r="E2" s="4"/>
      <c r="F2" s="4"/>
      <c r="G2" s="4"/>
      <c r="H2" s="4"/>
      <c r="I2" s="4"/>
      <c r="J2" s="4"/>
      <c r="K2" s="4"/>
      <c r="L2" s="4"/>
    </row>
    <row r="3" ht="40" customHeight="1" spans="1:12">
      <c r="A3" s="5" t="s">
        <v>2</v>
      </c>
      <c r="B3" s="5" t="s">
        <v>3</v>
      </c>
      <c r="C3" s="5" t="s">
        <v>4</v>
      </c>
      <c r="D3" s="5" t="s">
        <v>5</v>
      </c>
      <c r="E3" s="5" t="s">
        <v>6</v>
      </c>
      <c r="F3" s="5" t="s">
        <v>136</v>
      </c>
      <c r="G3" s="6" t="s">
        <v>137</v>
      </c>
      <c r="H3" s="7"/>
      <c r="I3" s="5" t="s">
        <v>138</v>
      </c>
      <c r="J3" s="5" t="s">
        <v>139</v>
      </c>
      <c r="K3" s="5" t="s">
        <v>140</v>
      </c>
      <c r="L3" s="5" t="s">
        <v>16</v>
      </c>
    </row>
    <row r="4" ht="21.95" customHeight="1" spans="1:12">
      <c r="A4" s="8">
        <v>15</v>
      </c>
      <c r="B4" s="14" t="s">
        <v>69</v>
      </c>
      <c r="C4" s="10" t="s">
        <v>18</v>
      </c>
      <c r="D4" s="64" t="s">
        <v>70</v>
      </c>
      <c r="E4" s="17">
        <v>15808155124</v>
      </c>
      <c r="F4" s="10" t="s">
        <v>141</v>
      </c>
      <c r="G4" s="12">
        <v>300</v>
      </c>
      <c r="H4" s="13" t="s">
        <v>21</v>
      </c>
      <c r="I4" s="18">
        <f>'农民工工资发放花名册 (2)'!I4</f>
        <v>15</v>
      </c>
      <c r="J4" s="15"/>
      <c r="K4" s="15"/>
      <c r="L4" s="15"/>
    </row>
    <row r="5" ht="21.95" customHeight="1" spans="1:12">
      <c r="A5" s="8">
        <v>16</v>
      </c>
      <c r="B5" s="14" t="s">
        <v>72</v>
      </c>
      <c r="C5" s="10" t="s">
        <v>18</v>
      </c>
      <c r="D5" s="64" t="s">
        <v>73</v>
      </c>
      <c r="E5" s="16">
        <v>17761391759</v>
      </c>
      <c r="F5" s="10" t="s">
        <v>141</v>
      </c>
      <c r="G5" s="12">
        <v>300</v>
      </c>
      <c r="H5" s="13" t="s">
        <v>21</v>
      </c>
      <c r="I5" s="18">
        <f>'农民工工资发放花名册 (2)'!I5</f>
        <v>16</v>
      </c>
      <c r="J5" s="15"/>
      <c r="K5" s="15"/>
      <c r="L5" s="15"/>
    </row>
    <row r="6" ht="21.95" customHeight="1" spans="1:12">
      <c r="A6" s="8">
        <v>17</v>
      </c>
      <c r="B6" s="16" t="s">
        <v>75</v>
      </c>
      <c r="C6" s="10" t="s">
        <v>18</v>
      </c>
      <c r="D6" s="64" t="s">
        <v>76</v>
      </c>
      <c r="E6" s="16">
        <v>15183505972</v>
      </c>
      <c r="F6" s="10" t="s">
        <v>141</v>
      </c>
      <c r="G6" s="12">
        <v>300</v>
      </c>
      <c r="H6" s="13" t="s">
        <v>21</v>
      </c>
      <c r="I6" s="18">
        <f>'农民工工资发放花名册 (2)'!I6</f>
        <v>15</v>
      </c>
      <c r="J6" s="15"/>
      <c r="K6" s="15"/>
      <c r="L6" s="15"/>
    </row>
    <row r="7" ht="21.95" customHeight="1" spans="1:12">
      <c r="A7" s="8">
        <v>18</v>
      </c>
      <c r="B7" s="9" t="s">
        <v>78</v>
      </c>
      <c r="C7" s="10" t="s">
        <v>18</v>
      </c>
      <c r="D7" s="64" t="s">
        <v>79</v>
      </c>
      <c r="E7" s="17">
        <v>17781602673</v>
      </c>
      <c r="F7" s="10" t="s">
        <v>141</v>
      </c>
      <c r="G7" s="12">
        <v>200</v>
      </c>
      <c r="H7" s="13" t="s">
        <v>21</v>
      </c>
      <c r="I7" s="18">
        <f>'农民工工资发放花名册 (2)'!I7</f>
        <v>25</v>
      </c>
      <c r="J7" s="15"/>
      <c r="K7" s="15"/>
      <c r="L7" s="15"/>
    </row>
    <row r="8" ht="21.95" customHeight="1" spans="1:12">
      <c r="A8" s="8">
        <v>19</v>
      </c>
      <c r="B8" s="16" t="s">
        <v>81</v>
      </c>
      <c r="C8" s="10" t="s">
        <v>18</v>
      </c>
      <c r="D8" s="64" t="s">
        <v>82</v>
      </c>
      <c r="E8" s="17">
        <v>18728178929</v>
      </c>
      <c r="F8" s="10" t="s">
        <v>141</v>
      </c>
      <c r="G8" s="12">
        <v>200</v>
      </c>
      <c r="H8" s="13" t="s">
        <v>21</v>
      </c>
      <c r="I8" s="18">
        <f>'农民工工资发放花名册 (2)'!I8</f>
        <v>24</v>
      </c>
      <c r="J8" s="15"/>
      <c r="K8" s="15"/>
      <c r="L8" s="15"/>
    </row>
    <row r="9" ht="21.95" customHeight="1" spans="1:12">
      <c r="A9" s="8">
        <v>20</v>
      </c>
      <c r="B9" s="14" t="s">
        <v>84</v>
      </c>
      <c r="C9" s="10" t="s">
        <v>18</v>
      </c>
      <c r="D9" s="64" t="s">
        <v>85</v>
      </c>
      <c r="E9" s="16">
        <v>17321923556</v>
      </c>
      <c r="F9" s="10" t="s">
        <v>141</v>
      </c>
      <c r="G9" s="12">
        <v>200</v>
      </c>
      <c r="H9" s="13" t="s">
        <v>21</v>
      </c>
      <c r="I9" s="18">
        <f>'农民工工资发放花名册 (2)'!I9</f>
        <v>23</v>
      </c>
      <c r="J9" s="15"/>
      <c r="K9" s="15"/>
      <c r="L9" s="15"/>
    </row>
    <row r="10" ht="21.95" customHeight="1" spans="1:12">
      <c r="A10" s="8">
        <v>21</v>
      </c>
      <c r="B10" s="9" t="s">
        <v>87</v>
      </c>
      <c r="C10" s="10" t="s">
        <v>18</v>
      </c>
      <c r="D10" s="64" t="s">
        <v>88</v>
      </c>
      <c r="E10" s="17">
        <v>17790207714</v>
      </c>
      <c r="F10" s="10" t="s">
        <v>141</v>
      </c>
      <c r="G10" s="12">
        <v>200</v>
      </c>
      <c r="H10" s="13" t="s">
        <v>21</v>
      </c>
      <c r="I10" s="18">
        <f>'农民工工资发放花名册 (2)'!I10</f>
        <v>24</v>
      </c>
      <c r="J10" s="15"/>
      <c r="K10" s="15"/>
      <c r="L10" s="15"/>
    </row>
    <row r="11" ht="21.95" customHeight="1" spans="1:12">
      <c r="A11" s="8">
        <v>22</v>
      </c>
      <c r="B11" s="14" t="s">
        <v>90</v>
      </c>
      <c r="C11" s="10" t="s">
        <v>18</v>
      </c>
      <c r="D11" s="17" t="s">
        <v>91</v>
      </c>
      <c r="E11" s="17">
        <v>13350427989</v>
      </c>
      <c r="F11" s="10" t="s">
        <v>141</v>
      </c>
      <c r="G11" s="12">
        <v>200</v>
      </c>
      <c r="H11" s="13" t="s">
        <v>21</v>
      </c>
      <c r="I11" s="18">
        <f>'农民工工资发放花名册 (2)'!I11</f>
        <v>24</v>
      </c>
      <c r="J11" s="15"/>
      <c r="K11" s="15"/>
      <c r="L11" s="15"/>
    </row>
    <row r="12" ht="21.95" customHeight="1" spans="1:12">
      <c r="A12" s="8">
        <v>23</v>
      </c>
      <c r="B12" s="9" t="s">
        <v>93</v>
      </c>
      <c r="C12" s="10" t="s">
        <v>18</v>
      </c>
      <c r="D12" s="64" t="s">
        <v>94</v>
      </c>
      <c r="E12" s="16">
        <v>15281250553</v>
      </c>
      <c r="F12" s="10" t="s">
        <v>141</v>
      </c>
      <c r="G12" s="12">
        <v>200</v>
      </c>
      <c r="H12" s="13" t="s">
        <v>21</v>
      </c>
      <c r="I12" s="18">
        <f>'农民工工资发放花名册 (2)'!I12</f>
        <v>17.5</v>
      </c>
      <c r="J12" s="15"/>
      <c r="K12" s="15"/>
      <c r="L12" s="15"/>
    </row>
    <row r="13" ht="21.95" customHeight="1" spans="1:12">
      <c r="A13" s="8">
        <v>24</v>
      </c>
      <c r="B13" s="15" t="s">
        <v>97</v>
      </c>
      <c r="C13" s="10" t="s">
        <v>18</v>
      </c>
      <c r="D13" s="65" t="s">
        <v>98</v>
      </c>
      <c r="E13" s="18">
        <v>15181216789</v>
      </c>
      <c r="F13" s="10" t="s">
        <v>141</v>
      </c>
      <c r="G13" s="12">
        <v>200</v>
      </c>
      <c r="H13" s="13" t="s">
        <v>21</v>
      </c>
      <c r="I13" s="18">
        <f>'农民工工资发放花名册 (2)'!I13</f>
        <v>25</v>
      </c>
      <c r="J13" s="15"/>
      <c r="K13" s="15"/>
      <c r="L13" s="15"/>
    </row>
    <row r="14" ht="21.95" customHeight="1" spans="1:12">
      <c r="A14" s="8">
        <v>25</v>
      </c>
      <c r="B14" s="15" t="s">
        <v>100</v>
      </c>
      <c r="C14" s="10" t="s">
        <v>18</v>
      </c>
      <c r="D14" s="18" t="s">
        <v>101</v>
      </c>
      <c r="E14" s="18">
        <v>18227568881</v>
      </c>
      <c r="F14" s="10" t="s">
        <v>141</v>
      </c>
      <c r="G14" s="12">
        <v>200</v>
      </c>
      <c r="H14" s="13" t="s">
        <v>21</v>
      </c>
      <c r="I14" s="18">
        <f>'农民工工资发放花名册 (2)'!I14</f>
        <v>15</v>
      </c>
      <c r="J14" s="15"/>
      <c r="K14" s="15"/>
      <c r="L14" s="15"/>
    </row>
    <row r="15" ht="21.95" customHeight="1" spans="1:12">
      <c r="A15" s="8">
        <v>26</v>
      </c>
      <c r="B15" s="15" t="s">
        <v>103</v>
      </c>
      <c r="C15" s="15" t="s">
        <v>59</v>
      </c>
      <c r="D15" s="65" t="s">
        <v>104</v>
      </c>
      <c r="E15" s="18">
        <v>18188457519</v>
      </c>
      <c r="F15" s="10" t="s">
        <v>141</v>
      </c>
      <c r="G15" s="12">
        <v>230</v>
      </c>
      <c r="H15" s="13" t="s">
        <v>21</v>
      </c>
      <c r="I15" s="18">
        <f>'农民工工资发放花名册 (2)'!I15</f>
        <v>12</v>
      </c>
      <c r="J15" s="27"/>
      <c r="K15" s="27"/>
      <c r="L15" s="27"/>
    </row>
    <row r="16" ht="21.95" customHeight="1" spans="1:12">
      <c r="A16" s="8">
        <v>27</v>
      </c>
      <c r="B16" s="15" t="s">
        <v>106</v>
      </c>
      <c r="C16" s="10" t="s">
        <v>18</v>
      </c>
      <c r="D16" s="65" t="s">
        <v>107</v>
      </c>
      <c r="E16" s="18">
        <v>19183534653</v>
      </c>
      <c r="F16" s="10" t="s">
        <v>141</v>
      </c>
      <c r="G16" s="12">
        <v>200</v>
      </c>
      <c r="H16" s="13" t="s">
        <v>21</v>
      </c>
      <c r="I16" s="18">
        <f>'农民工工资发放花名册 (2)'!I16</f>
        <v>20</v>
      </c>
      <c r="J16" s="27"/>
      <c r="K16" s="27"/>
      <c r="L16" s="27"/>
    </row>
    <row r="17" ht="21.95" customHeight="1" spans="1:12">
      <c r="A17" s="8">
        <v>28</v>
      </c>
      <c r="B17" s="15" t="s">
        <v>109</v>
      </c>
      <c r="C17" s="10" t="s">
        <v>18</v>
      </c>
      <c r="D17" s="65" t="s">
        <v>110</v>
      </c>
      <c r="E17" s="19">
        <v>13551555955</v>
      </c>
      <c r="F17" s="10" t="s">
        <v>141</v>
      </c>
      <c r="G17" s="12">
        <v>200</v>
      </c>
      <c r="H17" s="13" t="s">
        <v>21</v>
      </c>
      <c r="I17" s="18">
        <f>'农民工工资发放花名册 (2)'!I17</f>
        <v>15</v>
      </c>
      <c r="J17" s="27"/>
      <c r="K17" s="27"/>
      <c r="L17" s="27"/>
    </row>
    <row r="18" s="1" customFormat="1" ht="44.25" customHeight="1" spans="1:12">
      <c r="A18" s="20" t="s">
        <v>63</v>
      </c>
      <c r="B18" s="21"/>
      <c r="C18" s="22"/>
      <c r="D18" s="23"/>
      <c r="E18" s="24" t="s">
        <v>64</v>
      </c>
      <c r="F18" s="25"/>
      <c r="G18" s="20" t="s">
        <v>65</v>
      </c>
      <c r="H18" s="22"/>
      <c r="I18" s="24"/>
      <c r="J18" s="23" t="s">
        <v>66</v>
      </c>
      <c r="K18" s="28"/>
      <c r="L18" s="29"/>
    </row>
    <row r="19" s="1" customFormat="1" ht="43.5" customHeight="1" spans="1:12">
      <c r="A19" s="26" t="s">
        <v>142</v>
      </c>
      <c r="B19" s="26"/>
      <c r="C19" s="26"/>
      <c r="D19" s="26"/>
      <c r="E19" s="26"/>
      <c r="F19" s="26"/>
      <c r="G19" s="26"/>
      <c r="H19" s="26"/>
      <c r="I19" s="26"/>
      <c r="J19" s="26"/>
      <c r="K19" s="26"/>
      <c r="L19" s="26"/>
    </row>
  </sheetData>
  <mergeCells count="7">
    <mergeCell ref="A1:L1"/>
    <mergeCell ref="A2:L2"/>
    <mergeCell ref="G3:H3"/>
    <mergeCell ref="A18:C18"/>
    <mergeCell ref="G18:H18"/>
    <mergeCell ref="K18:L18"/>
    <mergeCell ref="A19:L19"/>
  </mergeCells>
  <conditionalFormatting sqref="B5">
    <cfRule type="duplicateValues" dxfId="0" priority="2"/>
  </conditionalFormatting>
  <conditionalFormatting sqref="B6">
    <cfRule type="duplicateValues" dxfId="0" priority="1"/>
  </conditionalFormatting>
  <conditionalFormatting sqref="B9">
    <cfRule type="duplicateValues" dxfId="0" priority="3"/>
  </conditionalFormatting>
  <pageMargins left="0.708333333333333" right="0.708333333333333" top="0.751388888888889" bottom="0.570833333333333" header="0.310416666666667" footer="0.310416666666667"/>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workbookViewId="0">
      <selection activeCell="J8" sqref="J8"/>
    </sheetView>
  </sheetViews>
  <sheetFormatPr defaultColWidth="9" defaultRowHeight="14.4"/>
  <cols>
    <col min="1" max="1" width="4.88888888888889" style="2" customWidth="1"/>
    <col min="2" max="2" width="10.4444444444444" customWidth="1"/>
    <col min="3" max="3" width="5.77777777777778" customWidth="1"/>
    <col min="4" max="4" width="22.2222222222222" customWidth="1"/>
    <col min="5" max="5" width="16.7777777777778" customWidth="1"/>
    <col min="6" max="6" width="11.7777777777778" customWidth="1"/>
    <col min="7" max="7" width="4.88888888888889" customWidth="1"/>
    <col min="8" max="8" width="7" customWidth="1"/>
    <col min="9" max="9" width="10.4444444444444" customWidth="1"/>
    <col min="10" max="10" width="12.3333333333333" customWidth="1"/>
    <col min="11" max="11" width="11.3333333333333" customWidth="1"/>
    <col min="12" max="12" width="9.66666666666667" customWidth="1"/>
  </cols>
  <sheetData>
    <row r="1" ht="26.25" customHeight="1" spans="1:12">
      <c r="A1" s="3" t="s">
        <v>135</v>
      </c>
      <c r="B1" s="3"/>
      <c r="C1" s="3"/>
      <c r="D1" s="3"/>
      <c r="E1" s="3"/>
      <c r="F1" s="3"/>
      <c r="G1" s="3"/>
      <c r="H1" s="3"/>
      <c r="I1" s="3"/>
      <c r="J1" s="3"/>
      <c r="K1" s="3"/>
      <c r="L1" s="3"/>
    </row>
    <row r="2" ht="30" customHeight="1" spans="1:12">
      <c r="A2" s="4" t="str">
        <f>农民工工资发放花名册!A2</f>
        <v>班（组）名称：轿顶山旅游基础设施建设项目轿顶山高山生态体验区建设项目设计、施工epc标段施工劳务泥工班组（砖砌体和混凝土）  （ 2025年6月1日至  2025年6月30日）                 填报时间： 2025 年 7 月 10 日  第1页，共3页</v>
      </c>
      <c r="B2" s="4"/>
      <c r="C2" s="4"/>
      <c r="D2" s="4"/>
      <c r="E2" s="4"/>
      <c r="F2" s="4"/>
      <c r="G2" s="4"/>
      <c r="H2" s="4"/>
      <c r="I2" s="4"/>
      <c r="J2" s="4"/>
      <c r="K2" s="4"/>
      <c r="L2" s="4"/>
    </row>
    <row r="3" ht="40" customHeight="1" spans="1:12">
      <c r="A3" s="5" t="s">
        <v>2</v>
      </c>
      <c r="B3" s="5" t="s">
        <v>3</v>
      </c>
      <c r="C3" s="5" t="s">
        <v>4</v>
      </c>
      <c r="D3" s="5" t="s">
        <v>5</v>
      </c>
      <c r="E3" s="5" t="s">
        <v>6</v>
      </c>
      <c r="F3" s="5" t="s">
        <v>136</v>
      </c>
      <c r="G3" s="6" t="s">
        <v>137</v>
      </c>
      <c r="H3" s="7"/>
      <c r="I3" s="5" t="s">
        <v>138</v>
      </c>
      <c r="J3" s="5" t="s">
        <v>139</v>
      </c>
      <c r="K3" s="5" t="s">
        <v>140</v>
      </c>
      <c r="L3" s="5" t="s">
        <v>16</v>
      </c>
    </row>
    <row r="4" ht="21.95" customHeight="1" spans="1:12">
      <c r="A4" s="8">
        <v>29</v>
      </c>
      <c r="B4" s="9" t="s">
        <v>113</v>
      </c>
      <c r="C4" s="10" t="s">
        <v>18</v>
      </c>
      <c r="D4" s="67" t="s">
        <v>114</v>
      </c>
      <c r="E4" s="11">
        <v>15378689622</v>
      </c>
      <c r="F4" s="10" t="s">
        <v>141</v>
      </c>
      <c r="G4" s="12">
        <v>200</v>
      </c>
      <c r="H4" s="13" t="s">
        <v>21</v>
      </c>
      <c r="I4" s="18">
        <f>'农民工工资发放花名册 (3)'!I4</f>
        <v>15.5</v>
      </c>
      <c r="J4" s="15"/>
      <c r="K4" s="15"/>
      <c r="L4" s="15"/>
    </row>
    <row r="5" ht="21.95" customHeight="1" spans="1:12">
      <c r="A5" s="8">
        <v>30</v>
      </c>
      <c r="B5" s="14" t="s">
        <v>116</v>
      </c>
      <c r="C5" s="10" t="s">
        <v>18</v>
      </c>
      <c r="D5" s="67" t="s">
        <v>117</v>
      </c>
      <c r="E5" s="11">
        <v>13881614960</v>
      </c>
      <c r="F5" s="10" t="s">
        <v>141</v>
      </c>
      <c r="G5" s="12">
        <v>200</v>
      </c>
      <c r="H5" s="13" t="s">
        <v>21</v>
      </c>
      <c r="I5" s="18">
        <f>'农民工工资发放花名册 (3)'!I5</f>
        <v>25</v>
      </c>
      <c r="J5" s="15"/>
      <c r="K5" s="15"/>
      <c r="L5" s="15"/>
    </row>
    <row r="6" ht="21.95" customHeight="1" spans="1:12">
      <c r="A6" s="8">
        <v>31</v>
      </c>
      <c r="B6" s="14" t="s">
        <v>119</v>
      </c>
      <c r="C6" s="10" t="s">
        <v>18</v>
      </c>
      <c r="D6" s="67" t="s">
        <v>120</v>
      </c>
      <c r="E6" s="14">
        <v>15983537686</v>
      </c>
      <c r="F6" s="10" t="s">
        <v>141</v>
      </c>
      <c r="G6" s="12">
        <v>200</v>
      </c>
      <c r="H6" s="13" t="s">
        <v>21</v>
      </c>
      <c r="I6" s="18">
        <f>'农民工工资发放花名册 (3)'!I6</f>
        <v>15</v>
      </c>
      <c r="J6" s="15"/>
      <c r="K6" s="15"/>
      <c r="L6" s="15"/>
    </row>
    <row r="7" ht="21.95" customHeight="1" spans="1:12">
      <c r="A7" s="8">
        <v>32</v>
      </c>
      <c r="B7" s="15" t="s">
        <v>106</v>
      </c>
      <c r="C7" s="10" t="s">
        <v>18</v>
      </c>
      <c r="D7" s="67" t="s">
        <v>122</v>
      </c>
      <c r="E7" s="14">
        <v>13551590186</v>
      </c>
      <c r="F7" s="10" t="s">
        <v>141</v>
      </c>
      <c r="G7" s="12">
        <v>200</v>
      </c>
      <c r="H7" s="13" t="s">
        <v>21</v>
      </c>
      <c r="I7" s="18">
        <f>'农民工工资发放花名册 (3)'!I7</f>
        <v>15</v>
      </c>
      <c r="J7" s="15"/>
      <c r="K7" s="15"/>
      <c r="L7" s="15"/>
    </row>
    <row r="8" ht="21.95" customHeight="1" spans="1:12">
      <c r="A8" s="8">
        <v>33</v>
      </c>
      <c r="B8" s="9" t="s">
        <v>124</v>
      </c>
      <c r="C8" s="10" t="s">
        <v>18</v>
      </c>
      <c r="D8" s="67" t="s">
        <v>125</v>
      </c>
      <c r="E8" s="11">
        <v>18080597707</v>
      </c>
      <c r="F8" s="10" t="s">
        <v>141</v>
      </c>
      <c r="G8" s="12">
        <v>200</v>
      </c>
      <c r="H8" s="13" t="s">
        <v>21</v>
      </c>
      <c r="I8" s="18">
        <f>'农民工工资发放花名册 (3)'!I8</f>
        <v>15</v>
      </c>
      <c r="J8" s="15"/>
      <c r="K8" s="15"/>
      <c r="L8" s="15"/>
    </row>
    <row r="9" ht="21.95" customHeight="1" spans="1:12">
      <c r="A9" s="8">
        <v>34</v>
      </c>
      <c r="B9" s="16" t="s">
        <v>127</v>
      </c>
      <c r="C9" s="10" t="s">
        <v>18</v>
      </c>
      <c r="D9" s="67" t="s">
        <v>128</v>
      </c>
      <c r="E9" s="11">
        <v>15281258809</v>
      </c>
      <c r="F9" s="10" t="s">
        <v>141</v>
      </c>
      <c r="G9" s="12">
        <v>200</v>
      </c>
      <c r="H9" s="13" t="s">
        <v>21</v>
      </c>
      <c r="I9" s="18">
        <f>'农民工工资发放花名册 (3)'!I9</f>
        <v>20</v>
      </c>
      <c r="J9" s="15"/>
      <c r="K9" s="15"/>
      <c r="L9" s="15"/>
    </row>
    <row r="10" ht="21.95" customHeight="1" spans="1:12">
      <c r="A10" s="8"/>
      <c r="B10" s="9"/>
      <c r="C10" s="10"/>
      <c r="D10" s="17"/>
      <c r="E10" s="17"/>
      <c r="F10" s="10"/>
      <c r="G10" s="12"/>
      <c r="H10" s="13"/>
      <c r="I10" s="18"/>
      <c r="J10" s="15"/>
      <c r="K10" s="15"/>
      <c r="L10" s="15"/>
    </row>
    <row r="11" ht="21.95" customHeight="1" spans="1:12">
      <c r="A11" s="8"/>
      <c r="B11" s="14"/>
      <c r="C11" s="10"/>
      <c r="D11" s="17"/>
      <c r="E11" s="17"/>
      <c r="F11" s="10"/>
      <c r="G11" s="12"/>
      <c r="H11" s="13"/>
      <c r="I11" s="18"/>
      <c r="J11" s="15"/>
      <c r="K11" s="15"/>
      <c r="L11" s="15"/>
    </row>
    <row r="12" ht="21.95" customHeight="1" spans="1:12">
      <c r="A12" s="8"/>
      <c r="B12" s="9"/>
      <c r="C12" s="10"/>
      <c r="D12" s="17"/>
      <c r="E12" s="16"/>
      <c r="F12" s="10"/>
      <c r="G12" s="12"/>
      <c r="H12" s="13"/>
      <c r="I12" s="18"/>
      <c r="J12" s="15"/>
      <c r="K12" s="15"/>
      <c r="L12" s="15"/>
    </row>
    <row r="13" ht="21.95" customHeight="1" spans="1:12">
      <c r="A13" s="8"/>
      <c r="B13" s="15"/>
      <c r="C13" s="10"/>
      <c r="D13" s="18"/>
      <c r="E13" s="18"/>
      <c r="F13" s="10"/>
      <c r="G13" s="12"/>
      <c r="H13" s="13"/>
      <c r="I13" s="18"/>
      <c r="J13" s="15"/>
      <c r="K13" s="15"/>
      <c r="L13" s="15"/>
    </row>
    <row r="14" ht="21.95" customHeight="1" spans="1:12">
      <c r="A14" s="8"/>
      <c r="B14" s="15"/>
      <c r="C14" s="10"/>
      <c r="D14" s="18"/>
      <c r="E14" s="18"/>
      <c r="F14" s="10"/>
      <c r="G14" s="12"/>
      <c r="H14" s="13"/>
      <c r="I14" s="18"/>
      <c r="J14" s="15"/>
      <c r="K14" s="15"/>
      <c r="L14" s="15"/>
    </row>
    <row r="15" ht="21.95" customHeight="1" spans="1:12">
      <c r="A15" s="8"/>
      <c r="B15" s="15"/>
      <c r="C15" s="15"/>
      <c r="D15" s="18"/>
      <c r="E15" s="18"/>
      <c r="F15" s="10"/>
      <c r="G15" s="12"/>
      <c r="H15" s="13"/>
      <c r="I15" s="17"/>
      <c r="J15" s="27"/>
      <c r="K15" s="27"/>
      <c r="L15" s="27"/>
    </row>
    <row r="16" ht="21.95" customHeight="1" spans="1:12">
      <c r="A16" s="8"/>
      <c r="B16" s="15"/>
      <c r="C16" s="10"/>
      <c r="D16" s="18"/>
      <c r="E16" s="18"/>
      <c r="F16" s="10"/>
      <c r="G16" s="12"/>
      <c r="H16" s="13"/>
      <c r="I16" s="17"/>
      <c r="J16" s="27"/>
      <c r="K16" s="27"/>
      <c r="L16" s="27"/>
    </row>
    <row r="17" ht="21.95" customHeight="1" spans="1:12">
      <c r="A17" s="8"/>
      <c r="B17" s="15"/>
      <c r="C17" s="10"/>
      <c r="D17" s="18"/>
      <c r="E17" s="19"/>
      <c r="F17" s="10"/>
      <c r="G17" s="12"/>
      <c r="H17" s="13"/>
      <c r="I17" s="17"/>
      <c r="J17" s="27"/>
      <c r="K17" s="27"/>
      <c r="L17" s="27"/>
    </row>
    <row r="18" s="1" customFormat="1" ht="44.25" customHeight="1" spans="1:12">
      <c r="A18" s="20" t="s">
        <v>63</v>
      </c>
      <c r="B18" s="21"/>
      <c r="C18" s="22"/>
      <c r="D18" s="23"/>
      <c r="E18" s="24" t="s">
        <v>64</v>
      </c>
      <c r="F18" s="25"/>
      <c r="G18" s="20" t="s">
        <v>65</v>
      </c>
      <c r="H18" s="22"/>
      <c r="I18" s="24"/>
      <c r="J18" s="23" t="s">
        <v>66</v>
      </c>
      <c r="K18" s="28"/>
      <c r="L18" s="29"/>
    </row>
    <row r="19" s="1" customFormat="1" ht="43.5" customHeight="1" spans="1:12">
      <c r="A19" s="26" t="s">
        <v>142</v>
      </c>
      <c r="B19" s="26"/>
      <c r="C19" s="26"/>
      <c r="D19" s="26"/>
      <c r="E19" s="26"/>
      <c r="F19" s="26"/>
      <c r="G19" s="26"/>
      <c r="H19" s="26"/>
      <c r="I19" s="26"/>
      <c r="J19" s="26"/>
      <c r="K19" s="26"/>
      <c r="L19" s="26"/>
    </row>
  </sheetData>
  <mergeCells count="7">
    <mergeCell ref="A1:L1"/>
    <mergeCell ref="A2:L2"/>
    <mergeCell ref="G3:H3"/>
    <mergeCell ref="A18:C18"/>
    <mergeCell ref="G18:H18"/>
    <mergeCell ref="K18:L18"/>
    <mergeCell ref="A19:L19"/>
  </mergeCells>
  <conditionalFormatting sqref="B6">
    <cfRule type="duplicateValues" dxfId="0" priority="1"/>
  </conditionalFormatting>
  <pageMargins left="0.708333333333333" right="0.708333333333333" top="0.751388888888889" bottom="0.570833333333333" header="0.310416666666667" footer="0.310416666666667"/>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农民工工资发放花名册</vt:lpstr>
      <vt:lpstr>农民工工资发放花名册 (2)</vt:lpstr>
      <vt:lpstr>农民工工资发放花名册 (3)</vt:lpstr>
      <vt:lpstr>农民工考勤表</vt:lpstr>
      <vt:lpstr>农民工考勤表 (2)</vt:lpstr>
      <vt:lpstr>农民工考勤表 (3)</vt:lpstr>
      <vt:lpstr>农民工用工计酬表</vt:lpstr>
      <vt:lpstr>农民工用工计酬表 (2)</vt:lpstr>
      <vt:lpstr>农民工用工计酬表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柚子哥哥</cp:lastModifiedBy>
  <cp:revision>0</cp:revision>
  <dcterms:created xsi:type="dcterms:W3CDTF">2024-05-10T02:09:00Z</dcterms:created>
  <cp:lastPrinted>2024-09-05T06:59:00Z</cp:lastPrinted>
  <dcterms:modified xsi:type="dcterms:W3CDTF">2025-07-30T07:43:15Z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E76463F2CFF04B3AB1ABE9DB264E1988_13</vt:lpwstr>
  </property>
  <property fmtid="{D5CDD505-2E9C-101B-9397-08002B2CF9AE}" pid="3" name="KSOProductBuildVer">
    <vt:lpwstr>2052-12.1.0.21915</vt:lpwstr>
  </property>
</Properties>
</file>