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060" firstSheet="1" activeTab="5"/>
  </bookViews>
  <sheets>
    <sheet name="农民工工资发放花名册" sheetId="1" r:id="rId1"/>
    <sheet name="农民工工资发放花名册 (2)" sheetId="4" r:id="rId2"/>
    <sheet name="农民工考勤表" sheetId="2" r:id="rId3"/>
    <sheet name="农民工考勤表 (2)" sheetId="5" r:id="rId4"/>
    <sheet name="农民工用工计酬表" sheetId="3" r:id="rId5"/>
    <sheet name="农民工用工计酬表 (2)" sheetId="6" r:id="rId6"/>
  </sheets>
  <definedNames>
    <definedName name="_xlnm.Print_Area" localSheetId="0">农民工工资发放花名册!$A$1:$P$19</definedName>
    <definedName name="_xlnm.Print_Area" localSheetId="1">'农民工工资发放花名册 (2)'!$A$1:$P$18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Lenovo</author>
  </authors>
  <commentList>
    <comment ref="H7" authorId="0">
      <text>
        <r>
          <rPr>
            <b/>
            <sz val="9"/>
            <rFont val="宋体"/>
            <charset val="134"/>
          </rPr>
          <t>Lenovo:</t>
        </r>
        <r>
          <rPr>
            <sz val="9"/>
            <rFont val="宋体"/>
            <charset val="134"/>
          </rPr>
          <t xml:space="preserve">
</t>
        </r>
      </text>
    </comment>
  </commentList>
</comments>
</file>

<file path=xl/sharedStrings.xml><?xml version="1.0" encoding="utf-8"?>
<sst xmlns="http://schemas.openxmlformats.org/spreadsheetml/2006/main" count="384" uniqueCount="108">
  <si>
    <t xml:space="preserve">农民工工资发放花名册
</t>
  </si>
  <si>
    <r>
      <rPr>
        <sz val="11"/>
        <color theme="1"/>
        <rFont val="仿宋_GB2312"/>
        <charset val="134"/>
      </rPr>
      <t>班（组）名称：</t>
    </r>
    <r>
      <rPr>
        <sz val="11"/>
        <color theme="1"/>
        <rFont val="宋体"/>
        <charset val="134"/>
      </rPr>
      <t>轿顶山旅游基础设施建设项目轿顶山高山生态体验区建设项目设计、施工</t>
    </r>
    <r>
      <rPr>
        <sz val="11"/>
        <color theme="1"/>
        <rFont val="Calibri"/>
        <charset val="134"/>
      </rPr>
      <t>epc</t>
    </r>
    <r>
      <rPr>
        <sz val="11"/>
        <color theme="1"/>
        <rFont val="宋体"/>
        <charset val="134"/>
      </rPr>
      <t>标段施工劳务</t>
    </r>
    <r>
      <rPr>
        <sz val="11"/>
        <color theme="1"/>
        <rFont val="仿宋_GB2312"/>
        <charset val="134"/>
      </rPr>
      <t>钢筋</t>
    </r>
    <r>
      <rPr>
        <sz val="11"/>
        <color theme="1"/>
        <rFont val="宋体"/>
        <charset val="134"/>
      </rPr>
      <t>班组</t>
    </r>
    <r>
      <rPr>
        <sz val="11"/>
        <color theme="1"/>
        <rFont val="仿宋_GB2312"/>
        <charset val="134"/>
      </rPr>
      <t xml:space="preserve">  （ 2025 年6月1日至 2025 年6月30日）   </t>
    </r>
    <r>
      <rPr>
        <sz val="11"/>
        <color theme="1"/>
        <rFont val="微软雅黑"/>
        <charset val="134"/>
      </rPr>
      <t xml:space="preserve">          </t>
    </r>
    <r>
      <rPr>
        <sz val="11"/>
        <color theme="1"/>
        <rFont val="仿宋_GB2312"/>
        <charset val="134"/>
      </rPr>
      <t>填报时间：2025 年 7 月 10 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</si>
  <si>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</si>
  <si>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</si>
  <si>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</si>
  <si>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</si>
  <si>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</si>
  <si>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</si>
  <si>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</si>
  <si>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</si>
  <si>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</si>
  <si>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</si>
  <si>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</si>
  <si>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</si>
  <si>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</si>
  <si>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</si>
  <si>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</si>
  <si>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杨体康</t>
  </si>
  <si>
    <t>男</t>
  </si>
  <si>
    <t>513101197411041250</t>
  </si>
  <si>
    <t>6230841869390074134</t>
  </si>
  <si>
    <t>元/天</t>
  </si>
  <si>
    <t>张友军</t>
  </si>
  <si>
    <t>513101197706065014</t>
  </si>
  <si>
    <t>6230841869302926975</t>
  </si>
  <si>
    <t>牟洪明</t>
  </si>
  <si>
    <t>51310119890223123X</t>
  </si>
  <si>
    <t>6230841869390074159</t>
  </si>
  <si>
    <t>牟洪毅</t>
  </si>
  <si>
    <t>513101199803261219</t>
  </si>
  <si>
    <t>6230841869520022334</t>
  </si>
  <si>
    <t>杨联学</t>
  </si>
  <si>
    <t>513101197008262512</t>
  </si>
  <si>
    <t>6230841869520092139</t>
  </si>
  <si>
    <t>张德洪</t>
  </si>
  <si>
    <t>511127197211253330</t>
  </si>
  <si>
    <t>6230841869520005651</t>
  </si>
  <si>
    <t>谭作琼</t>
  </si>
  <si>
    <t>女</t>
  </si>
  <si>
    <t>513101197012215022</t>
  </si>
  <si>
    <t>6230841869520005735</t>
  </si>
  <si>
    <t>冯群英</t>
  </si>
  <si>
    <t>513101196710075026</t>
  </si>
  <si>
    <t>6230841869520005743</t>
  </si>
  <si>
    <t>张云</t>
  </si>
  <si>
    <t>513101197602125019</t>
  </si>
  <si>
    <t>6230841869520049048</t>
  </si>
  <si>
    <t>张学成</t>
  </si>
  <si>
    <t>513127196711172817</t>
  </si>
  <si>
    <t>6230841869303599466</t>
  </si>
  <si>
    <t>杨崇贵50000</t>
  </si>
  <si>
    <t>张光奎</t>
  </si>
  <si>
    <t>513128197008225316</t>
  </si>
  <si>
    <t>6230841769350017273</t>
  </si>
  <si>
    <t>杨斌</t>
  </si>
  <si>
    <t>513127198712221819</t>
  </si>
  <si>
    <t>6230841769350017257</t>
  </si>
  <si>
    <t>陈永康</t>
  </si>
  <si>
    <t>513101197109211212</t>
  </si>
  <si>
    <t>6230841020100193620</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</si>
  <si>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</si>
  <si>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</si>
  <si>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</si>
  <si>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</si>
  <si>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</si>
  <si>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</si>
  <si>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t>
    </r>
    <r>
      <rPr>
        <sz val="11"/>
        <color theme="1"/>
        <rFont val="仿宋_GB2312"/>
        <charset val="134"/>
      </rPr>
      <t>钢筋</t>
    </r>
    <r>
      <rPr>
        <sz val="11"/>
        <color theme="1"/>
        <rFont val="Microsoft YaHei UI"/>
        <charset val="134"/>
      </rPr>
      <t>班组</t>
    </r>
    <r>
      <rPr>
        <sz val="11"/>
        <color theme="1"/>
        <rFont val="仿宋_GB2312"/>
        <charset val="134"/>
      </rPr>
      <t xml:space="preserve">   （ 2025年6月1日至 2025年6月30日）   </t>
    </r>
    <r>
      <rPr>
        <sz val="11"/>
        <color theme="1"/>
        <rFont val="微软雅黑"/>
        <charset val="134"/>
      </rPr>
      <t xml:space="preserve">        </t>
    </r>
    <r>
      <rPr>
        <sz val="11"/>
        <color theme="1"/>
        <rFont val="仿宋_GB2312"/>
        <charset val="134"/>
      </rPr>
      <t xml:space="preserve">  填报时间：2025 年 7 月 10 日     第2页 共2页</t>
    </r>
  </si>
  <si>
    <t>陈红</t>
  </si>
  <si>
    <t>51312719900110301X</t>
  </si>
  <si>
    <t>6230841869520096445</t>
  </si>
  <si>
    <t>张学四</t>
  </si>
  <si>
    <t>513127197102052830</t>
  </si>
  <si>
    <t>6230841869520096742</t>
  </si>
  <si>
    <t>张明蓉</t>
  </si>
  <si>
    <t>513127197102201824</t>
  </si>
  <si>
    <t>6230841869307851566</t>
  </si>
  <si>
    <t>杨崇贵</t>
  </si>
  <si>
    <t>513127197010152412</t>
  </si>
  <si>
    <t>6230841869307851475</t>
  </si>
  <si>
    <t>张敏</t>
  </si>
  <si>
    <t>51312719730513182X</t>
  </si>
  <si>
    <t>6230841869520050517</t>
  </si>
  <si>
    <t>季刚</t>
  </si>
  <si>
    <t>513127197710022416</t>
  </si>
  <si>
    <t>6230841869520096734</t>
  </si>
  <si>
    <t>罗开喜</t>
  </si>
  <si>
    <t>513127197311193015</t>
  </si>
  <si>
    <t>6230841869308642949</t>
  </si>
  <si>
    <t>任继芳</t>
  </si>
  <si>
    <t>万成龙</t>
  </si>
  <si>
    <t>513127197505282411</t>
  </si>
  <si>
    <t>6230841869307850303</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</si>
  <si>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</si>
  <si>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</si>
  <si>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</si>
  <si>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</si>
  <si>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</si>
  <si>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</si>
  <si>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罗建军</t>
  </si>
  <si>
    <t>农民工用工计酬表</t>
  </si>
  <si>
    <t>从事工种</t>
  </si>
  <si>
    <t>标价（单价/计量单位）</t>
  </si>
  <si>
    <t>本月工作量</t>
  </si>
  <si>
    <t>入场以来累计工作量</t>
  </si>
  <si>
    <t>个人确认 签字</t>
  </si>
  <si>
    <t>钢筋工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</si>
  <si>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</si>
  <si>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51312717311193015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</si>
</sst>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2"/>
      <color theme="1"/>
      <name val="宋体"/>
      <charset val="134"/>
      <scheme val="minor"/>
    </font>
    <font>
      <sz val="10"/>
      <color theme="1"/>
      <name val="宋体"/>
      <charset val="134"/>
      <scheme val="minor"/>
    </font>
    <font>
      <sz val="11"/>
      <color indexed="8"/>
      <name val="宋体"/>
      <charset val="134"/>
    </font>
    <font>
      <sz val="10"/>
      <color theme="1"/>
      <name val="仿宋_GB2312"/>
      <charset val="134"/>
    </font>
    <font>
      <sz val="9"/>
      <color theme="1"/>
      <name val="仿宋_GB2312"/>
      <charset val="134"/>
    </font>
    <font>
      <sz val="11"/>
      <color theme="1"/>
      <name val="Arial"/>
      <charset val="134"/>
    </font>
    <font>
      <sz val="9"/>
      <color theme="1"/>
      <name val="宋体"/>
      <charset val="134"/>
      <scheme val="minor"/>
    </font>
    <font>
      <b/>
      <sz val="10"/>
      <color theme="1"/>
      <name val="仿宋_GB2312"/>
      <charset val="134"/>
    </font>
    <font>
      <sz val="10"/>
      <color theme="1"/>
      <name val="宋体"/>
      <charset val="134"/>
    </font>
    <font>
      <b/>
      <sz val="10"/>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
      <sz val="11"/>
      <color theme="1"/>
      <name val="微软雅黑"/>
      <charset val="134"/>
    </font>
    <font>
      <sz val="11"/>
      <color theme="1"/>
      <name val="Microsoft YaHei UI"/>
      <charset val="134"/>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0" fontId="0" fillId="0" borderId="0"/>
  </cellStyleXfs>
  <cellXfs count="6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4" xfId="0" applyBorder="1">
      <alignment vertical="center"/>
    </xf>
    <xf numFmtId="0" fontId="5" fillId="0" borderId="3" xfId="0" applyFont="1" applyBorder="1" applyAlignment="1">
      <alignment horizontal="center" vertical="center" wrapText="1"/>
    </xf>
    <xf numFmtId="0" fontId="6" fillId="0" borderId="1" xfId="0" applyFont="1" applyBorder="1" applyAlignment="1">
      <alignment horizontal="center" vertical="center"/>
    </xf>
    <xf numFmtId="49" fontId="0" fillId="0" borderId="1" xfId="0" applyNumberFormat="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2" xfId="0"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0" fillId="0" borderId="1" xfId="0" applyBorder="1">
      <alignment vertical="center"/>
    </xf>
    <xf numFmtId="0" fontId="0" fillId="0" borderId="3" xfId="0" applyFill="1" applyBorder="1" applyAlignment="1">
      <alignment horizontal="center" vertical="center" wrapText="1"/>
    </xf>
    <xf numFmtId="9" fontId="0" fillId="0" borderId="1" xfId="0" applyNumberFormat="1" applyFill="1" applyBorder="1" applyAlignment="1">
      <alignment horizontal="center" vertical="center" wrapText="1"/>
    </xf>
    <xf numFmtId="0" fontId="0" fillId="0" borderId="1" xfId="0" applyFill="1" applyBorder="1">
      <alignment vertical="center"/>
    </xf>
    <xf numFmtId="0" fontId="7" fillId="0" borderId="1" xfId="0" applyFont="1" applyBorder="1" applyAlignment="1">
      <alignment vertical="center" wrapText="1"/>
    </xf>
    <xf numFmtId="0" fontId="0" fillId="0" borderId="1" xfId="0" applyFont="1" applyBorder="1" applyAlignment="1">
      <alignment horizontal="center"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center" vertical="center" wrapText="1"/>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10" fillId="0" borderId="1" xfId="0" applyFont="1" applyBorder="1" applyAlignment="1">
      <alignment horizontal="center" vertical="center" wrapText="1"/>
    </xf>
    <xf numFmtId="0" fontId="0" fillId="0" borderId="0" xfId="0" applyAlignment="1">
      <alignment vertical="center" wrapText="1"/>
    </xf>
    <xf numFmtId="0" fontId="11" fillId="0" borderId="1" xfId="0" applyFont="1" applyBorder="1" applyAlignment="1">
      <alignment horizontal="center" vertical="center" wrapText="1"/>
    </xf>
    <xf numFmtId="0" fontId="0" fillId="0" borderId="4" xfId="0" applyFill="1" applyBorder="1">
      <alignment vertical="center"/>
    </xf>
    <xf numFmtId="0" fontId="1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vertical="center" wrapText="1"/>
    </xf>
    <xf numFmtId="0" fontId="1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7" fillId="0" borderId="3" xfId="0" applyFont="1" applyBorder="1" applyAlignment="1">
      <alignment horizontal="left" vertical="center" wrapText="1"/>
    </xf>
    <xf numFmtId="0" fontId="0" fillId="0" borderId="0" xfId="0" applyAlignment="1">
      <alignment horizontal="right" vertical="center" wrapText="1"/>
    </xf>
    <xf numFmtId="0" fontId="0" fillId="0" borderId="0" xfId="0" applyAlignment="1">
      <alignment horizontal="right" vertical="center"/>
    </xf>
    <xf numFmtId="0" fontId="0" fillId="0" borderId="6" xfId="0" applyBorder="1">
      <alignment vertical="center"/>
    </xf>
    <xf numFmtId="0" fontId="0" fillId="0" borderId="1" xfId="0" applyBorder="1" applyAlignment="1" quotePrefix="1">
      <alignment horizontal="center" vertical="center" wrapText="1"/>
    </xf>
    <xf numFmtId="0" fontId="0" fillId="0" borderId="1" xfId="0" applyBorder="1" applyAlignment="1" quotePrefix="1">
      <alignment horizontal="center" vertical="center"/>
    </xf>
    <xf numFmtId="0" fontId="0" fillId="0" borderId="1" xfId="0" applyFont="1" applyBorder="1" applyAlignment="1" quotePrefix="1">
      <alignment horizontal="center" vertical="center" wrapText="1"/>
    </xf>
    <xf numFmtId="0" fontId="0" fillId="0" borderId="1" xfId="0"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view="pageBreakPreview" zoomScaleNormal="100" workbookViewId="0">
      <selection activeCell="T8" sqref="T8"/>
    </sheetView>
  </sheetViews>
  <sheetFormatPr defaultColWidth="9" defaultRowHeight="14.4"/>
  <cols>
    <col min="1" max="1" width="3" customWidth="1"/>
    <col min="2" max="2" width="8.44444444444444" customWidth="1"/>
    <col min="3" max="3" width="6" customWidth="1"/>
    <col min="4" max="4" width="19.8888888888889" customWidth="1"/>
    <col min="5" max="5" width="12.2222222222222" customWidth="1"/>
    <col min="6" max="6" width="21.1111111111111" customWidth="1"/>
    <col min="7" max="7" width="4.44444444444444" customWidth="1"/>
    <col min="8" max="8" width="6.44444444444444" customWidth="1"/>
    <col min="9" max="9" width="6" customWidth="1"/>
    <col min="10" max="10" width="8.62962962962963" customWidth="1"/>
    <col min="11" max="12" width="8.22222222222222" customWidth="1"/>
    <col min="13" max="13" width="8.44444444444444" customWidth="1"/>
    <col min="14" max="14" width="10.1111111111111" customWidth="1"/>
    <col min="15" max="15" width="11.4444444444444" customWidth="1"/>
    <col min="16" max="16" width="6.66666666666667" customWidth="1"/>
    <col min="17" max="17" width="13.2222222222222" customWidth="1"/>
    <col min="19" max="19" width="12.6666666666667"/>
    <col min="22" max="22" width="9.33333333333333" customWidth="1"/>
  </cols>
  <sheetData>
    <row r="1" ht="25.5" customHeight="1" spans="2:16">
      <c r="B1" s="38" t="s">
        <v>0</v>
      </c>
      <c r="C1" s="38"/>
      <c r="D1" s="38"/>
      <c r="E1" s="38"/>
      <c r="F1" s="38"/>
      <c r="G1" s="38"/>
      <c r="H1" s="38"/>
      <c r="I1" s="38"/>
      <c r="J1" s="38"/>
      <c r="K1" s="38"/>
      <c r="L1" s="38"/>
      <c r="M1" s="38"/>
      <c r="N1" s="38"/>
      <c r="O1" s="38"/>
      <c r="P1" s="38"/>
    </row>
    <row r="2" s="50" customFormat="1" ht="37.5" customHeight="1" spans="1:16">
      <c r="A2" s="39" t="s">
        <v>1</v>
      </c>
      <c r="B2" s="39"/>
      <c r="C2" s="39"/>
      <c r="D2" s="39"/>
      <c r="E2" s="39"/>
      <c r="F2" s="39"/>
      <c r="G2" s="39"/>
      <c r="H2" s="39"/>
      <c r="I2" s="39"/>
      <c r="J2" s="39"/>
      <c r="K2" s="39"/>
      <c r="L2" s="39"/>
      <c r="M2" s="39"/>
      <c r="N2" s="39"/>
      <c r="O2" s="39"/>
      <c r="P2" s="39"/>
    </row>
    <row r="3" ht="41.25" customHeight="1" spans="1:16">
      <c r="A3" s="51" t="s">
        <v>2</v>
      </c>
      <c r="B3" s="51" t="s">
        <v>3</v>
      </c>
      <c r="C3" s="51" t="s">
        <v>4</v>
      </c>
      <c r="D3" s="51" t="s">
        <v>5</v>
      </c>
      <c r="E3" s="51" t="s">
        <v>6</v>
      </c>
      <c r="F3" s="51" t="s">
        <v>7</v>
      </c>
      <c r="G3" s="51" t="s">
        <v>8</v>
      </c>
      <c r="H3" s="51"/>
      <c r="I3" s="51" t="s">
        <v>9</v>
      </c>
      <c r="J3" s="51" t="s">
        <v>10</v>
      </c>
      <c r="K3" s="51" t="s">
        <v>11</v>
      </c>
      <c r="L3" s="59" t="s">
        <v>12</v>
      </c>
      <c r="M3" s="60" t="s">
        <v>13</v>
      </c>
      <c r="N3" s="51" t="s">
        <v>14</v>
      </c>
      <c r="O3" s="60" t="s">
        <v>15</v>
      </c>
      <c r="P3" s="51" t="s">
        <v>16</v>
      </c>
    </row>
    <row r="4" ht="21.9" customHeight="1" spans="1:19">
      <c r="A4" s="7">
        <v>1</v>
      </c>
      <c r="B4" s="16" t="s">
        <v>17</v>
      </c>
      <c r="C4" s="8" t="s">
        <v>18</v>
      </c>
      <c r="D4" s="7" t="s">
        <v>19</v>
      </c>
      <c r="E4" s="16">
        <v>18080570949</v>
      </c>
      <c r="F4" s="68" t="s">
        <v>20</v>
      </c>
      <c r="G4">
        <v>200</v>
      </c>
      <c r="H4" s="12" t="s">
        <v>21</v>
      </c>
      <c r="I4" s="23">
        <v>25</v>
      </c>
      <c r="J4" s="31"/>
      <c r="K4" s="8">
        <v>5000</v>
      </c>
      <c r="L4" s="22"/>
      <c r="M4" s="8">
        <f>K4</f>
        <v>5000</v>
      </c>
      <c r="N4" s="8"/>
      <c r="O4" s="22"/>
      <c r="P4" s="8"/>
      <c r="R4" s="65"/>
      <c r="S4" s="66"/>
    </row>
    <row r="5" ht="21.9" customHeight="1" spans="1:16">
      <c r="A5" s="7">
        <v>2</v>
      </c>
      <c r="B5" s="8" t="s">
        <v>22</v>
      </c>
      <c r="C5" s="8" t="s">
        <v>18</v>
      </c>
      <c r="D5" s="68" t="s">
        <v>23</v>
      </c>
      <c r="E5" s="8">
        <v>13094577356</v>
      </c>
      <c r="F5" s="68" t="s">
        <v>24</v>
      </c>
      <c r="G5" s="22">
        <v>200</v>
      </c>
      <c r="H5" s="12" t="s">
        <v>21</v>
      </c>
      <c r="I5" s="23">
        <v>16.5</v>
      </c>
      <c r="J5" s="31"/>
      <c r="K5" s="8">
        <v>3300</v>
      </c>
      <c r="L5" s="22"/>
      <c r="M5" s="8">
        <f t="shared" ref="M5:M16" si="0">K5</f>
        <v>3300</v>
      </c>
      <c r="N5" s="8"/>
      <c r="O5" s="22"/>
      <c r="P5" s="8"/>
    </row>
    <row r="6" ht="21.9" customHeight="1" spans="1:16">
      <c r="A6" s="7">
        <v>3</v>
      </c>
      <c r="B6" s="8" t="s">
        <v>25</v>
      </c>
      <c r="C6" s="8" t="s">
        <v>18</v>
      </c>
      <c r="D6" s="68" t="s">
        <v>26</v>
      </c>
      <c r="E6" s="8">
        <v>18148185273</v>
      </c>
      <c r="F6" s="68" t="s">
        <v>27</v>
      </c>
      <c r="G6" s="22">
        <v>250</v>
      </c>
      <c r="H6" s="12" t="s">
        <v>21</v>
      </c>
      <c r="I6" s="23">
        <v>19</v>
      </c>
      <c r="J6" s="31"/>
      <c r="K6" s="8">
        <v>4750</v>
      </c>
      <c r="L6" s="22"/>
      <c r="M6" s="8">
        <f t="shared" si="0"/>
        <v>4750</v>
      </c>
      <c r="N6" s="8"/>
      <c r="O6" s="22"/>
      <c r="P6" s="8"/>
    </row>
    <row r="7" ht="21.9" customHeight="1" spans="1:16">
      <c r="A7" s="7">
        <v>4</v>
      </c>
      <c r="B7" s="8" t="s">
        <v>28</v>
      </c>
      <c r="C7" s="8" t="s">
        <v>18</v>
      </c>
      <c r="D7" s="68" t="s">
        <v>29</v>
      </c>
      <c r="E7" s="8">
        <v>15208054563</v>
      </c>
      <c r="F7" s="68" t="s">
        <v>30</v>
      </c>
      <c r="G7" s="22">
        <v>200</v>
      </c>
      <c r="H7" s="12" t="s">
        <v>21</v>
      </c>
      <c r="I7" s="23">
        <v>22.5</v>
      </c>
      <c r="J7" s="31"/>
      <c r="K7" s="8">
        <v>4500</v>
      </c>
      <c r="L7" s="22"/>
      <c r="M7" s="8">
        <f t="shared" si="0"/>
        <v>4500</v>
      </c>
      <c r="N7" s="8"/>
      <c r="O7" s="22"/>
      <c r="P7" s="8"/>
    </row>
    <row r="8" ht="21.9" customHeight="1" spans="1:19">
      <c r="A8" s="7">
        <v>5</v>
      </c>
      <c r="B8" s="16" t="s">
        <v>31</v>
      </c>
      <c r="C8" s="8" t="s">
        <v>18</v>
      </c>
      <c r="D8" s="7" t="s">
        <v>32</v>
      </c>
      <c r="E8" s="16">
        <v>18064983261</v>
      </c>
      <c r="F8" s="68" t="s">
        <v>33</v>
      </c>
      <c r="G8" s="67">
        <v>250</v>
      </c>
      <c r="H8" s="12" t="s">
        <v>21</v>
      </c>
      <c r="I8" s="23">
        <v>12.5</v>
      </c>
      <c r="J8" s="31"/>
      <c r="K8" s="8">
        <v>3125</v>
      </c>
      <c r="L8" s="22"/>
      <c r="M8" s="8">
        <f t="shared" si="0"/>
        <v>3125</v>
      </c>
      <c r="N8" s="7"/>
      <c r="O8" s="22"/>
      <c r="P8" s="8"/>
      <c r="R8" s="66"/>
      <c r="S8" s="66"/>
    </row>
    <row r="9" ht="21.9" customHeight="1" spans="1:16">
      <c r="A9" s="7">
        <v>6</v>
      </c>
      <c r="B9" s="16" t="s">
        <v>34</v>
      </c>
      <c r="C9" s="8" t="s">
        <v>18</v>
      </c>
      <c r="D9" s="69" t="s">
        <v>35</v>
      </c>
      <c r="E9" s="16">
        <v>13458754198</v>
      </c>
      <c r="F9" s="68" t="s">
        <v>36</v>
      </c>
      <c r="G9">
        <v>250</v>
      </c>
      <c r="H9" s="12" t="s">
        <v>21</v>
      </c>
      <c r="I9" s="23">
        <v>20</v>
      </c>
      <c r="J9" s="31"/>
      <c r="K9" s="8">
        <v>5000</v>
      </c>
      <c r="L9" s="22"/>
      <c r="M9" s="8">
        <f t="shared" si="0"/>
        <v>5000</v>
      </c>
      <c r="N9" s="7"/>
      <c r="O9" s="22"/>
      <c r="P9" s="8"/>
    </row>
    <row r="10" ht="21.9" customHeight="1" spans="1:16">
      <c r="A10" s="7">
        <v>7</v>
      </c>
      <c r="B10" s="8" t="s">
        <v>37</v>
      </c>
      <c r="C10" s="8" t="s">
        <v>38</v>
      </c>
      <c r="D10" s="68" t="s">
        <v>39</v>
      </c>
      <c r="E10" s="8">
        <v>18783578319</v>
      </c>
      <c r="F10" s="68" t="s">
        <v>40</v>
      </c>
      <c r="G10" s="11">
        <v>300</v>
      </c>
      <c r="H10" s="12" t="s">
        <v>21</v>
      </c>
      <c r="I10" s="23">
        <v>13.5</v>
      </c>
      <c r="J10" s="32"/>
      <c r="K10" s="8">
        <v>4050</v>
      </c>
      <c r="L10" s="22"/>
      <c r="M10" s="8">
        <f t="shared" si="0"/>
        <v>4050</v>
      </c>
      <c r="N10" s="7"/>
      <c r="O10" s="22"/>
      <c r="P10" s="8"/>
    </row>
    <row r="11" ht="21.9" customHeight="1" spans="1:16">
      <c r="A11" s="7">
        <v>8</v>
      </c>
      <c r="B11" s="8" t="s">
        <v>41</v>
      </c>
      <c r="C11" s="8" t="s">
        <v>38</v>
      </c>
      <c r="D11" s="68" t="s">
        <v>42</v>
      </c>
      <c r="E11" s="8">
        <v>15528915983</v>
      </c>
      <c r="F11" s="68" t="s">
        <v>43</v>
      </c>
      <c r="G11" s="11">
        <v>300</v>
      </c>
      <c r="H11" s="12" t="s">
        <v>21</v>
      </c>
      <c r="I11" s="23">
        <v>11.5</v>
      </c>
      <c r="J11" s="31"/>
      <c r="K11" s="8">
        <v>3450</v>
      </c>
      <c r="L11" s="22"/>
      <c r="M11" s="8">
        <f t="shared" si="0"/>
        <v>3450</v>
      </c>
      <c r="N11" s="7"/>
      <c r="O11" s="22"/>
      <c r="P11" s="8"/>
    </row>
    <row r="12" ht="21.9" customHeight="1" spans="1:19">
      <c r="A12" s="7">
        <v>9</v>
      </c>
      <c r="B12" s="8" t="s">
        <v>44</v>
      </c>
      <c r="C12" s="8" t="s">
        <v>18</v>
      </c>
      <c r="D12" s="68" t="s">
        <v>45</v>
      </c>
      <c r="E12" s="8">
        <v>18981605065</v>
      </c>
      <c r="F12" s="68" t="s">
        <v>46</v>
      </c>
      <c r="G12" s="11">
        <v>300</v>
      </c>
      <c r="H12" s="12" t="s">
        <v>21</v>
      </c>
      <c r="I12" s="23">
        <v>11</v>
      </c>
      <c r="J12" s="31"/>
      <c r="K12" s="8">
        <v>3300</v>
      </c>
      <c r="L12" s="8"/>
      <c r="M12" s="8">
        <f t="shared" si="0"/>
        <v>3300</v>
      </c>
      <c r="N12" s="7"/>
      <c r="O12" s="22"/>
      <c r="P12" s="8"/>
      <c r="R12" s="66"/>
      <c r="S12" s="66"/>
    </row>
    <row r="13" ht="21.9" customHeight="1" spans="1:17">
      <c r="A13" s="7">
        <v>10</v>
      </c>
      <c r="B13" s="16" t="s">
        <v>47</v>
      </c>
      <c r="C13" s="8" t="s">
        <v>18</v>
      </c>
      <c r="D13" s="69" t="s">
        <v>48</v>
      </c>
      <c r="E13" s="37">
        <v>13981642642</v>
      </c>
      <c r="F13" s="68" t="s">
        <v>49</v>
      </c>
      <c r="G13" s="11">
        <v>200</v>
      </c>
      <c r="H13" s="12" t="s">
        <v>21</v>
      </c>
      <c r="I13" s="23">
        <v>20</v>
      </c>
      <c r="J13" s="31"/>
      <c r="K13" s="8">
        <v>4000</v>
      </c>
      <c r="L13" s="22"/>
      <c r="M13" s="8">
        <f t="shared" si="0"/>
        <v>4000</v>
      </c>
      <c r="N13" s="7"/>
      <c r="O13" s="22"/>
      <c r="P13" s="8"/>
      <c r="Q13" t="s">
        <v>50</v>
      </c>
    </row>
    <row r="14" ht="21.9" customHeight="1" spans="1:16">
      <c r="A14" s="7">
        <v>11</v>
      </c>
      <c r="B14" s="8" t="s">
        <v>51</v>
      </c>
      <c r="C14" s="8" t="s">
        <v>18</v>
      </c>
      <c r="D14" s="68" t="s">
        <v>52</v>
      </c>
      <c r="E14" s="8">
        <v>15892693075</v>
      </c>
      <c r="F14" s="68" t="s">
        <v>53</v>
      </c>
      <c r="G14" s="11">
        <v>200</v>
      </c>
      <c r="H14" s="12" t="s">
        <v>21</v>
      </c>
      <c r="I14" s="23">
        <v>19</v>
      </c>
      <c r="J14" s="32"/>
      <c r="K14" s="8">
        <v>3800</v>
      </c>
      <c r="L14" s="22"/>
      <c r="M14" s="8">
        <f t="shared" si="0"/>
        <v>3800</v>
      </c>
      <c r="N14" s="7"/>
      <c r="O14" s="22"/>
      <c r="P14" s="8"/>
    </row>
    <row r="15" ht="21.9" customHeight="1" spans="1:16">
      <c r="A15" s="7">
        <v>12</v>
      </c>
      <c r="B15" s="8" t="s">
        <v>54</v>
      </c>
      <c r="C15" s="8" t="s">
        <v>18</v>
      </c>
      <c r="D15" s="68" t="s">
        <v>55</v>
      </c>
      <c r="E15" s="8">
        <v>15378697301</v>
      </c>
      <c r="F15" s="68" t="s">
        <v>56</v>
      </c>
      <c r="G15" s="11">
        <v>250</v>
      </c>
      <c r="H15" s="12" t="s">
        <v>21</v>
      </c>
      <c r="I15" s="23">
        <v>18</v>
      </c>
      <c r="J15" s="31"/>
      <c r="K15" s="8">
        <v>4500</v>
      </c>
      <c r="L15" s="22"/>
      <c r="M15" s="8">
        <f t="shared" si="0"/>
        <v>4500</v>
      </c>
      <c r="N15" s="7"/>
      <c r="O15" s="22"/>
      <c r="P15" s="8"/>
    </row>
    <row r="16" ht="21.9" customHeight="1" spans="1:16">
      <c r="A16" s="7">
        <v>13</v>
      </c>
      <c r="B16" s="8" t="s">
        <v>57</v>
      </c>
      <c r="C16" s="8" t="s">
        <v>18</v>
      </c>
      <c r="D16" s="68" t="s">
        <v>58</v>
      </c>
      <c r="E16" s="8">
        <v>18683595868</v>
      </c>
      <c r="F16" s="68" t="s">
        <v>59</v>
      </c>
      <c r="G16" s="11">
        <v>250</v>
      </c>
      <c r="H16" s="12" t="s">
        <v>21</v>
      </c>
      <c r="I16" s="23">
        <v>20</v>
      </c>
      <c r="J16" s="31"/>
      <c r="K16" s="8">
        <v>5000</v>
      </c>
      <c r="L16" s="8"/>
      <c r="M16" s="8">
        <f t="shared" si="0"/>
        <v>5000</v>
      </c>
      <c r="N16" s="7"/>
      <c r="O16" s="22"/>
      <c r="P16" s="8"/>
    </row>
    <row r="17" s="1" customFormat="1" ht="21.9" customHeight="1" spans="1:22">
      <c r="A17" s="27"/>
      <c r="B17" s="27"/>
      <c r="C17" s="27"/>
      <c r="D17" s="27"/>
      <c r="E17" s="24"/>
      <c r="F17" s="27"/>
      <c r="G17" s="25"/>
      <c r="H17" s="25"/>
      <c r="I17" s="26"/>
      <c r="J17" s="24" t="s">
        <v>60</v>
      </c>
      <c r="K17" s="8">
        <f>SUM(K4:K16)</f>
        <v>53775</v>
      </c>
      <c r="L17" s="8"/>
      <c r="M17" s="8">
        <f>SUM(M4:M16)</f>
        <v>53775</v>
      </c>
      <c r="N17" s="26"/>
      <c r="O17" s="24"/>
      <c r="P17" s="26"/>
      <c r="R17" s="66"/>
      <c r="S17" s="66"/>
      <c r="U17"/>
      <c r="V17"/>
    </row>
    <row r="18" s="1" customFormat="1" ht="69" customHeight="1" spans="1:22">
      <c r="A18" s="54" t="s">
        <v>61</v>
      </c>
      <c r="B18" s="54"/>
      <c r="C18" s="54"/>
      <c r="D18" s="54"/>
      <c r="E18" s="55" t="s">
        <v>62</v>
      </c>
      <c r="F18" s="54"/>
      <c r="G18" s="56" t="s">
        <v>63</v>
      </c>
      <c r="H18" s="56"/>
      <c r="I18" s="63"/>
      <c r="J18" s="55"/>
      <c r="K18" s="63"/>
      <c r="L18" s="56"/>
      <c r="M18" s="56" t="s">
        <v>64</v>
      </c>
      <c r="N18" s="63"/>
      <c r="O18" s="24"/>
      <c r="P18" s="26"/>
      <c r="R18" s="65"/>
      <c r="S18" s="66"/>
      <c r="U18"/>
      <c r="V18"/>
    </row>
    <row r="19" s="1" customFormat="1" ht="63" customHeight="1" spans="1:22">
      <c r="A19" s="57" t="s">
        <v>65</v>
      </c>
      <c r="B19" s="58"/>
      <c r="C19" s="58"/>
      <c r="D19" s="58"/>
      <c r="E19" s="58"/>
      <c r="F19" s="58"/>
      <c r="G19" s="58"/>
      <c r="H19" s="58"/>
      <c r="I19" s="58"/>
      <c r="J19" s="58"/>
      <c r="K19" s="58"/>
      <c r="L19" s="58"/>
      <c r="M19" s="58"/>
      <c r="N19" s="58"/>
      <c r="O19" s="58"/>
      <c r="P19" s="64"/>
      <c r="R19"/>
      <c r="S19"/>
      <c r="U19"/>
      <c r="V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10"/>
  </conditionalFormatting>
  <conditionalFormatting sqref="B5">
    <cfRule type="duplicateValues" dxfId="0" priority="6"/>
  </conditionalFormatting>
  <conditionalFormatting sqref="B6">
    <cfRule type="duplicateValues" dxfId="1" priority="5"/>
  </conditionalFormatting>
  <conditionalFormatting sqref="D6:E6">
    <cfRule type="duplicateValues" dxfId="1" priority="4"/>
  </conditionalFormatting>
  <conditionalFormatting sqref="B10">
    <cfRule type="duplicateValues" dxfId="0" priority="3"/>
  </conditionalFormatting>
  <conditionalFormatting sqref="B11">
    <cfRule type="duplicateValues" dxfId="0" priority="2"/>
  </conditionalFormatting>
  <conditionalFormatting sqref="B12">
    <cfRule type="duplicateValues" dxfId="0" priority="1"/>
  </conditionalFormatting>
  <conditionalFormatting sqref="B14">
    <cfRule type="duplicateValues" dxfId="0" priority="14"/>
  </conditionalFormatting>
  <conditionalFormatting sqref="B15">
    <cfRule type="duplicateValues" dxfId="0" priority="13"/>
  </conditionalFormatting>
  <conditionalFormatting sqref="B16">
    <cfRule type="duplicateValues" dxfId="0" priority="12"/>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9"/>
  <sheetViews>
    <sheetView view="pageBreakPreview" zoomScaleNormal="100" workbookViewId="0">
      <selection activeCell="S10" sqref="S10"/>
    </sheetView>
  </sheetViews>
  <sheetFormatPr defaultColWidth="9" defaultRowHeight="14.4"/>
  <cols>
    <col min="1" max="1" width="3" customWidth="1"/>
    <col min="2" max="2" width="8.44444444444444" customWidth="1"/>
    <col min="3" max="3" width="6" customWidth="1"/>
    <col min="4" max="4" width="19.8888888888889" customWidth="1"/>
    <col min="5" max="5" width="12.4444444444444" customWidth="1"/>
    <col min="6" max="6" width="21.1111111111111" customWidth="1"/>
    <col min="7" max="7" width="4.44444444444444" customWidth="1"/>
    <col min="8" max="8" width="6.44444444444444" customWidth="1"/>
    <col min="9" max="9" width="6" customWidth="1"/>
    <col min="10" max="10" width="8.12962962962963" customWidth="1"/>
    <col min="11" max="12" width="8.22222222222222" customWidth="1"/>
    <col min="13" max="13" width="8.44444444444444" customWidth="1"/>
    <col min="14" max="14" width="10.1111111111111" customWidth="1"/>
    <col min="15" max="15" width="11.4444444444444" customWidth="1"/>
    <col min="16" max="16" width="6.66666666666667" customWidth="1"/>
    <col min="19" max="19" width="12.6666666666667"/>
    <col min="22" max="22" width="9.33333333333333" customWidth="1"/>
  </cols>
  <sheetData>
    <row r="1" ht="25.5" customHeight="1" spans="2:16">
      <c r="B1" s="38" t="s">
        <v>0</v>
      </c>
      <c r="C1" s="38"/>
      <c r="D1" s="38"/>
      <c r="E1" s="38"/>
      <c r="F1" s="38"/>
      <c r="G1" s="38"/>
      <c r="H1" s="38"/>
      <c r="I1" s="38"/>
      <c r="J1" s="38"/>
      <c r="K1" s="38"/>
      <c r="L1" s="38"/>
      <c r="M1" s="38"/>
      <c r="N1" s="38"/>
      <c r="O1" s="38"/>
      <c r="P1" s="38"/>
    </row>
    <row r="2" s="50" customFormat="1" ht="32.25" customHeight="1" spans="1:16">
      <c r="A2" s="39" t="s">
        <v>66</v>
      </c>
      <c r="B2" s="39"/>
      <c r="C2" s="39"/>
      <c r="D2" s="39"/>
      <c r="E2" s="39"/>
      <c r="F2" s="39"/>
      <c r="G2" s="39"/>
      <c r="H2" s="39"/>
      <c r="I2" s="39"/>
      <c r="J2" s="39"/>
      <c r="K2" s="39"/>
      <c r="L2" s="39"/>
      <c r="M2" s="39"/>
      <c r="N2" s="39"/>
      <c r="O2" s="39"/>
      <c r="P2" s="39"/>
    </row>
    <row r="3" ht="41.25" customHeight="1" spans="1:16">
      <c r="A3" s="51" t="s">
        <v>2</v>
      </c>
      <c r="B3" s="51" t="s">
        <v>3</v>
      </c>
      <c r="C3" s="51" t="s">
        <v>4</v>
      </c>
      <c r="D3" s="51" t="s">
        <v>5</v>
      </c>
      <c r="E3" s="51" t="s">
        <v>6</v>
      </c>
      <c r="F3" s="51" t="s">
        <v>7</v>
      </c>
      <c r="G3" s="51" t="s">
        <v>8</v>
      </c>
      <c r="H3" s="51"/>
      <c r="I3" s="51" t="s">
        <v>9</v>
      </c>
      <c r="J3" s="51" t="s">
        <v>10</v>
      </c>
      <c r="K3" s="51" t="s">
        <v>11</v>
      </c>
      <c r="L3" s="59" t="s">
        <v>12</v>
      </c>
      <c r="M3" s="60" t="s">
        <v>13</v>
      </c>
      <c r="N3" s="51" t="s">
        <v>14</v>
      </c>
      <c r="O3" s="60" t="s">
        <v>15</v>
      </c>
      <c r="P3" s="51" t="s">
        <v>16</v>
      </c>
    </row>
    <row r="4" ht="21.9" customHeight="1" spans="1:19">
      <c r="A4" s="7">
        <v>14</v>
      </c>
      <c r="B4" s="8" t="s">
        <v>67</v>
      </c>
      <c r="C4" s="8" t="s">
        <v>18</v>
      </c>
      <c r="D4" s="9" t="s">
        <v>68</v>
      </c>
      <c r="E4" s="8">
        <v>13458866810</v>
      </c>
      <c r="F4" s="68" t="s">
        <v>69</v>
      </c>
      <c r="G4" s="11">
        <v>200</v>
      </c>
      <c r="H4" s="12" t="s">
        <v>21</v>
      </c>
      <c r="I4" s="23">
        <v>20</v>
      </c>
      <c r="J4" s="31"/>
      <c r="K4" s="8">
        <v>4000</v>
      </c>
      <c r="L4" s="22"/>
      <c r="M4" s="8">
        <v>4000</v>
      </c>
      <c r="N4" s="8"/>
      <c r="O4" s="22"/>
      <c r="P4" s="8"/>
      <c r="R4" s="65"/>
      <c r="S4" s="66"/>
    </row>
    <row r="5" ht="21.9" customHeight="1" spans="1:16">
      <c r="A5" s="7">
        <v>15</v>
      </c>
      <c r="B5" s="8" t="s">
        <v>70</v>
      </c>
      <c r="C5" s="8" t="s">
        <v>18</v>
      </c>
      <c r="D5" s="70" t="s">
        <v>71</v>
      </c>
      <c r="E5" s="8">
        <v>19183524472</v>
      </c>
      <c r="F5" s="68" t="s">
        <v>72</v>
      </c>
      <c r="G5" s="11">
        <v>200</v>
      </c>
      <c r="H5" s="12" t="s">
        <v>21</v>
      </c>
      <c r="I5" s="23">
        <v>19</v>
      </c>
      <c r="J5" s="31"/>
      <c r="K5" s="8">
        <v>3800</v>
      </c>
      <c r="L5" s="22"/>
      <c r="M5" s="8">
        <v>3800</v>
      </c>
      <c r="N5" s="8"/>
      <c r="O5" s="22"/>
      <c r="P5" s="8"/>
    </row>
    <row r="6" ht="21.9" customHeight="1" spans="1:16">
      <c r="A6" s="7">
        <v>16</v>
      </c>
      <c r="B6" s="8" t="s">
        <v>73</v>
      </c>
      <c r="C6" s="8" t="s">
        <v>38</v>
      </c>
      <c r="D6" s="68" t="s">
        <v>74</v>
      </c>
      <c r="E6" s="8">
        <v>18783560083</v>
      </c>
      <c r="F6" s="68" t="s">
        <v>75</v>
      </c>
      <c r="G6" s="11">
        <v>250</v>
      </c>
      <c r="H6" s="12" t="s">
        <v>21</v>
      </c>
      <c r="I6" s="23">
        <v>20</v>
      </c>
      <c r="J6" s="31"/>
      <c r="K6" s="8">
        <v>5000</v>
      </c>
      <c r="L6" s="22"/>
      <c r="M6" s="8">
        <v>5000</v>
      </c>
      <c r="N6" s="8"/>
      <c r="O6" s="22"/>
      <c r="P6" s="8"/>
    </row>
    <row r="7" ht="21.9" customHeight="1" spans="1:16">
      <c r="A7" s="7">
        <v>17</v>
      </c>
      <c r="B7" s="44" t="s">
        <v>76</v>
      </c>
      <c r="C7" s="8" t="s">
        <v>18</v>
      </c>
      <c r="D7" s="68" t="s">
        <v>77</v>
      </c>
      <c r="E7" s="8">
        <v>13404056156</v>
      </c>
      <c r="F7" s="68" t="s">
        <v>78</v>
      </c>
      <c r="G7" s="11">
        <v>250</v>
      </c>
      <c r="H7" s="12" t="s">
        <v>21</v>
      </c>
      <c r="I7" s="23">
        <v>20</v>
      </c>
      <c r="J7" s="31"/>
      <c r="K7" s="8">
        <v>5000</v>
      </c>
      <c r="L7" s="22"/>
      <c r="M7" s="8">
        <v>5000</v>
      </c>
      <c r="N7" s="8"/>
      <c r="O7" s="22"/>
      <c r="P7" s="8"/>
    </row>
    <row r="8" ht="21.9" customHeight="1" spans="1:19">
      <c r="A8" s="7">
        <v>18</v>
      </c>
      <c r="B8" s="8" t="s">
        <v>79</v>
      </c>
      <c r="C8" s="8" t="s">
        <v>38</v>
      </c>
      <c r="D8" s="8" t="s">
        <v>80</v>
      </c>
      <c r="E8" s="8">
        <v>17761391639</v>
      </c>
      <c r="F8" s="68" t="s">
        <v>81</v>
      </c>
      <c r="G8" s="11">
        <v>200</v>
      </c>
      <c r="H8" s="12" t="s">
        <v>21</v>
      </c>
      <c r="I8" s="23">
        <v>19</v>
      </c>
      <c r="J8" s="31"/>
      <c r="K8" s="8">
        <v>3800</v>
      </c>
      <c r="L8" s="22"/>
      <c r="M8" s="8">
        <v>3800</v>
      </c>
      <c r="N8" s="7"/>
      <c r="O8" s="22"/>
      <c r="P8" s="8"/>
      <c r="R8" s="66"/>
      <c r="S8" s="66"/>
    </row>
    <row r="9" ht="21.9" customHeight="1" spans="1:16">
      <c r="A9" s="7">
        <v>19</v>
      </c>
      <c r="B9" s="13" t="s">
        <v>82</v>
      </c>
      <c r="C9" s="8" t="s">
        <v>18</v>
      </c>
      <c r="D9" s="14" t="s">
        <v>83</v>
      </c>
      <c r="E9" s="8">
        <v>19934041103</v>
      </c>
      <c r="F9" s="14" t="s">
        <v>84</v>
      </c>
      <c r="G9" s="11">
        <v>200</v>
      </c>
      <c r="H9" s="12" t="s">
        <v>21</v>
      </c>
      <c r="I9" s="23">
        <v>19</v>
      </c>
      <c r="J9" s="31"/>
      <c r="K9" s="8">
        <v>3800</v>
      </c>
      <c r="L9" s="22"/>
      <c r="M9" s="8">
        <v>3800</v>
      </c>
      <c r="N9" s="7"/>
      <c r="O9" s="22"/>
      <c r="P9" s="8"/>
    </row>
    <row r="10" ht="21.9" customHeight="1" spans="1:17">
      <c r="A10" s="7">
        <v>20</v>
      </c>
      <c r="B10" s="8" t="s">
        <v>85</v>
      </c>
      <c r="C10" s="8" t="s">
        <v>18</v>
      </c>
      <c r="D10" s="68" t="s">
        <v>86</v>
      </c>
      <c r="E10" s="8">
        <v>15984519238</v>
      </c>
      <c r="F10" s="68" t="s">
        <v>87</v>
      </c>
      <c r="G10" s="11">
        <v>200</v>
      </c>
      <c r="H10" s="12" t="s">
        <v>21</v>
      </c>
      <c r="I10" s="23">
        <v>18.5</v>
      </c>
      <c r="J10" s="31"/>
      <c r="K10" s="8">
        <v>3700</v>
      </c>
      <c r="L10" s="22"/>
      <c r="M10" s="8">
        <v>3700</v>
      </c>
      <c r="N10" s="7"/>
      <c r="O10" s="22"/>
      <c r="P10" s="8"/>
      <c r="Q10" t="s">
        <v>88</v>
      </c>
    </row>
    <row r="11" ht="21.9" customHeight="1" spans="1:16">
      <c r="A11" s="16">
        <v>21</v>
      </c>
      <c r="B11" s="15" t="s">
        <v>89</v>
      </c>
      <c r="C11" s="15" t="s">
        <v>18</v>
      </c>
      <c r="D11" s="71" t="s">
        <v>90</v>
      </c>
      <c r="E11" s="15">
        <v>17780819605</v>
      </c>
      <c r="F11" s="71" t="s">
        <v>91</v>
      </c>
      <c r="G11" s="52">
        <v>200</v>
      </c>
      <c r="H11" s="20" t="s">
        <v>21</v>
      </c>
      <c r="I11" s="15">
        <v>18</v>
      </c>
      <c r="J11" s="15"/>
      <c r="K11" s="15">
        <v>3600</v>
      </c>
      <c r="L11" s="19"/>
      <c r="M11" s="15">
        <v>3600</v>
      </c>
      <c r="N11" s="16"/>
      <c r="O11" s="19"/>
      <c r="P11" s="15"/>
    </row>
    <row r="12" ht="21.9" customHeight="1" spans="1:19">
      <c r="A12" s="7"/>
      <c r="B12" s="8"/>
      <c r="C12" s="8"/>
      <c r="D12" s="8"/>
      <c r="E12" s="53"/>
      <c r="F12" s="8"/>
      <c r="G12" s="22"/>
      <c r="H12" s="12"/>
      <c r="I12" s="23"/>
      <c r="J12" s="21"/>
      <c r="K12" s="8"/>
      <c r="L12" s="22"/>
      <c r="M12" s="22"/>
      <c r="N12" s="7"/>
      <c r="O12" s="22"/>
      <c r="P12" s="8"/>
      <c r="R12" s="66"/>
      <c r="S12" s="66"/>
    </row>
    <row r="13" ht="21.9" customHeight="1" spans="1:16">
      <c r="A13" s="7"/>
      <c r="B13" s="8"/>
      <c r="C13" s="8"/>
      <c r="D13" s="8"/>
      <c r="E13" s="53"/>
      <c r="F13" s="8"/>
      <c r="G13" s="22"/>
      <c r="H13" s="12"/>
      <c r="I13" s="23"/>
      <c r="J13" s="31"/>
      <c r="K13" s="8"/>
      <c r="L13" s="22"/>
      <c r="M13" s="22"/>
      <c r="N13" s="7"/>
      <c r="O13" s="22"/>
      <c r="P13" s="8"/>
    </row>
    <row r="14" ht="21.9" customHeight="1" spans="1:16">
      <c r="A14" s="7"/>
      <c r="B14" s="8"/>
      <c r="C14" s="8"/>
      <c r="D14" s="8"/>
      <c r="E14" s="53"/>
      <c r="F14" s="8"/>
      <c r="G14" s="22"/>
      <c r="H14" s="12"/>
      <c r="I14" s="23"/>
      <c r="J14" s="31"/>
      <c r="K14" s="8"/>
      <c r="L14" s="22"/>
      <c r="M14" s="22"/>
      <c r="N14" s="7"/>
      <c r="O14" s="22"/>
      <c r="P14" s="8"/>
    </row>
    <row r="15" ht="21.9" customHeight="1" spans="1:16">
      <c r="A15" s="7"/>
      <c r="B15" s="8"/>
      <c r="C15" s="8"/>
      <c r="D15" s="8"/>
      <c r="E15" s="53"/>
      <c r="F15" s="8"/>
      <c r="G15" s="22"/>
      <c r="H15" s="12"/>
      <c r="I15" s="23"/>
      <c r="J15" s="31"/>
      <c r="K15" s="8"/>
      <c r="L15" s="22"/>
      <c r="M15" s="22"/>
      <c r="N15" s="7"/>
      <c r="O15" s="22"/>
      <c r="P15" s="8"/>
    </row>
    <row r="16" s="1" customFormat="1" ht="22" customHeight="1" spans="1:22">
      <c r="A16" s="27"/>
      <c r="B16" s="27"/>
      <c r="C16" s="27"/>
      <c r="D16" s="27"/>
      <c r="E16" s="24"/>
      <c r="F16" s="27"/>
      <c r="G16" s="25"/>
      <c r="H16" s="25"/>
      <c r="I16" s="26"/>
      <c r="J16" s="61" t="s">
        <v>60</v>
      </c>
      <c r="K16" s="8">
        <f>SUM(K4:K15)</f>
        <v>32700</v>
      </c>
      <c r="L16" s="26"/>
      <c r="M16" s="62">
        <f>SUM(M4:M15)</f>
        <v>32700</v>
      </c>
      <c r="N16" s="26"/>
      <c r="O16" s="24"/>
      <c r="P16" s="26"/>
      <c r="R16" s="66"/>
      <c r="S16" s="66"/>
      <c r="U16"/>
      <c r="V16"/>
    </row>
    <row r="17" s="1" customFormat="1" ht="69" customHeight="1" spans="1:22">
      <c r="A17" s="54" t="s">
        <v>61</v>
      </c>
      <c r="B17" s="54"/>
      <c r="C17" s="54"/>
      <c r="D17" s="54"/>
      <c r="E17" s="55" t="s">
        <v>62</v>
      </c>
      <c r="F17" s="54"/>
      <c r="G17" s="56" t="s">
        <v>63</v>
      </c>
      <c r="H17" s="56"/>
      <c r="I17" s="63"/>
      <c r="J17" s="55"/>
      <c r="K17" s="63"/>
      <c r="L17" s="56"/>
      <c r="M17" s="56" t="s">
        <v>64</v>
      </c>
      <c r="N17" s="63"/>
      <c r="O17" s="24"/>
      <c r="P17" s="26"/>
      <c r="R17" s="65"/>
      <c r="S17" s="66"/>
      <c r="U17"/>
      <c r="V17"/>
    </row>
    <row r="18" s="1" customFormat="1" ht="63" customHeight="1" spans="1:22">
      <c r="A18" s="57" t="s">
        <v>65</v>
      </c>
      <c r="B18" s="58"/>
      <c r="C18" s="58"/>
      <c r="D18" s="58"/>
      <c r="E18" s="58"/>
      <c r="F18" s="58"/>
      <c r="G18" s="58"/>
      <c r="H18" s="58"/>
      <c r="I18" s="58"/>
      <c r="J18" s="58"/>
      <c r="K18" s="58"/>
      <c r="L18" s="58"/>
      <c r="M18" s="58"/>
      <c r="N18" s="58"/>
      <c r="O18" s="58"/>
      <c r="P18" s="64"/>
      <c r="R18"/>
      <c r="S18"/>
      <c r="U18"/>
      <c r="V18"/>
    </row>
    <row r="19" ht="24" customHeight="1"/>
  </sheetData>
  <mergeCells count="9">
    <mergeCell ref="B1:P1"/>
    <mergeCell ref="A2:P2"/>
    <mergeCell ref="G3:H3"/>
    <mergeCell ref="A17:C17"/>
    <mergeCell ref="G17:I17"/>
    <mergeCell ref="J17:K17"/>
    <mergeCell ref="M17:N17"/>
    <mergeCell ref="O17:P17"/>
    <mergeCell ref="A18:P18"/>
  </mergeCells>
  <conditionalFormatting sqref="B4">
    <cfRule type="duplicateValues" dxfId="0" priority="6"/>
  </conditionalFormatting>
  <conditionalFormatting sqref="B5">
    <cfRule type="duplicateValues" dxfId="1" priority="5"/>
  </conditionalFormatting>
  <conditionalFormatting sqref="D5:E5">
    <cfRule type="duplicateValues" dxfId="1" priority="4"/>
  </conditionalFormatting>
  <conditionalFormatting sqref="B12">
    <cfRule type="duplicateValues" dxfId="0" priority="10"/>
  </conditionalFormatting>
  <conditionalFormatting sqref="B13">
    <cfRule type="duplicateValues" dxfId="0" priority="9"/>
  </conditionalFormatting>
  <conditionalFormatting sqref="B14">
    <cfRule type="duplicateValues" dxfId="0" priority="8"/>
  </conditionalFormatting>
  <printOptions horizontalCentered="1"/>
  <pageMargins left="0.51" right="0.51" top="0.75" bottom="0.55" header="0.31" footer="0.31"/>
  <pageSetup paperSize="9" scale="9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view="pageBreakPreview" zoomScaleNormal="100" workbookViewId="0">
      <selection activeCell="AK1" sqref="AK$1:AL$1048576"/>
    </sheetView>
  </sheetViews>
  <sheetFormatPr defaultColWidth="9" defaultRowHeight="14.4"/>
  <cols>
    <col min="1" max="1" width="4.44444444444444" customWidth="1"/>
    <col min="2" max="2" width="8.66666666666667" customWidth="1"/>
    <col min="3" max="3" width="3" customWidth="1"/>
    <col min="4" max="4" width="2.66666666666667" customWidth="1"/>
    <col min="5" max="12" width="3.11111111111111" customWidth="1"/>
    <col min="13" max="13" width="3.33333333333333" customWidth="1"/>
    <col min="14" max="14" width="3.77777777777778" customWidth="1"/>
    <col min="15" max="25" width="3.11111111111111" customWidth="1"/>
    <col min="26" max="26" width="3.22222222222222" customWidth="1"/>
    <col min="27" max="27" width="3.11111111111111" customWidth="1"/>
    <col min="28" max="28" width="4"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8" t="s">
        <v>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row>
    <row r="2" ht="28.95" customHeight="1" spans="1:36">
      <c r="A2" s="39" t="str">
        <f>农民工工资发放花名册!A2</f>
        <v>班（组）名称：轿顶山旅游基础设施建设项目轿顶山高山生态体验区建设项目设计、施工epc标段施工劳务钢筋班组  （ 2025 年6月1日至 2025 年6月30日）             填报时间：2025 年 7 月 10 日    第1页 共2页</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row>
    <row r="3" ht="23.25" customHeight="1" spans="1:36">
      <c r="A3" s="40" t="s">
        <v>2</v>
      </c>
      <c r="B3" s="40" t="s">
        <v>3</v>
      </c>
      <c r="C3" s="41" t="s">
        <v>93</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0" t="s">
        <v>94</v>
      </c>
      <c r="AI3" s="40" t="s">
        <v>95</v>
      </c>
      <c r="AJ3" s="4" t="s">
        <v>16</v>
      </c>
    </row>
    <row r="4" ht="22.5" customHeight="1" spans="1:36">
      <c r="A4" s="42"/>
      <c r="B4" s="42"/>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42"/>
      <c r="AI4" s="42"/>
      <c r="AJ4" s="4"/>
    </row>
    <row r="5" ht="20.1" hidden="1" customHeight="1" spans="1:36">
      <c r="A5" s="7">
        <v>1</v>
      </c>
      <c r="B5" s="8"/>
      <c r="C5" s="43" t="s">
        <v>96</v>
      </c>
      <c r="D5" s="43" t="s">
        <v>96</v>
      </c>
      <c r="E5" s="43" t="s">
        <v>96</v>
      </c>
      <c r="F5" s="43" t="s">
        <v>96</v>
      </c>
      <c r="G5" s="43" t="s">
        <v>96</v>
      </c>
      <c r="H5" s="43" t="s">
        <v>96</v>
      </c>
      <c r="I5" s="43" t="s">
        <v>96</v>
      </c>
      <c r="J5" s="43" t="s">
        <v>96</v>
      </c>
      <c r="K5" s="43" t="s">
        <v>96</v>
      </c>
      <c r="L5" s="43" t="s">
        <v>96</v>
      </c>
      <c r="M5" s="43" t="s">
        <v>96</v>
      </c>
      <c r="N5" s="43"/>
      <c r="O5" s="43"/>
      <c r="P5" s="43"/>
      <c r="Q5" s="43" t="s">
        <v>96</v>
      </c>
      <c r="R5" s="43" t="s">
        <v>96</v>
      </c>
      <c r="S5" s="43" t="s">
        <v>96</v>
      </c>
      <c r="T5" s="43" t="s">
        <v>96</v>
      </c>
      <c r="U5" s="43" t="s">
        <v>96</v>
      </c>
      <c r="V5" s="43" t="s">
        <v>96</v>
      </c>
      <c r="W5" s="43" t="s">
        <v>96</v>
      </c>
      <c r="X5" s="43" t="s">
        <v>96</v>
      </c>
      <c r="Y5" s="43" t="s">
        <v>96</v>
      </c>
      <c r="Z5" s="43" t="s">
        <v>96</v>
      </c>
      <c r="AA5" s="43" t="s">
        <v>96</v>
      </c>
      <c r="AB5" s="8"/>
      <c r="AC5" s="8"/>
      <c r="AD5" s="8"/>
      <c r="AE5" s="8"/>
      <c r="AF5" s="8"/>
      <c r="AG5" s="8"/>
      <c r="AH5" s="8">
        <v>25</v>
      </c>
      <c r="AI5" s="8"/>
      <c r="AJ5" s="8"/>
    </row>
    <row r="6" ht="21.9" customHeight="1" spans="1:36">
      <c r="A6" s="7">
        <v>1</v>
      </c>
      <c r="B6" s="16" t="s">
        <v>17</v>
      </c>
      <c r="C6" s="8">
        <v>1</v>
      </c>
      <c r="D6" s="8">
        <v>1</v>
      </c>
      <c r="E6" s="8">
        <v>1</v>
      </c>
      <c r="F6" s="8">
        <v>1</v>
      </c>
      <c r="G6" s="8">
        <v>1</v>
      </c>
      <c r="H6" s="8">
        <v>1</v>
      </c>
      <c r="I6" s="8">
        <v>1</v>
      </c>
      <c r="J6" s="8">
        <v>1</v>
      </c>
      <c r="K6" s="8">
        <v>1</v>
      </c>
      <c r="L6" s="8">
        <v>1</v>
      </c>
      <c r="M6" s="8">
        <v>1</v>
      </c>
      <c r="N6" s="8">
        <v>1</v>
      </c>
      <c r="O6" s="8">
        <v>1</v>
      </c>
      <c r="P6" s="8">
        <v>1</v>
      </c>
      <c r="Q6" s="8">
        <v>1</v>
      </c>
      <c r="R6" s="8">
        <v>1</v>
      </c>
      <c r="S6" s="8">
        <v>1</v>
      </c>
      <c r="T6" s="8">
        <v>1</v>
      </c>
      <c r="U6" s="8">
        <v>1</v>
      </c>
      <c r="V6" s="8">
        <v>1</v>
      </c>
      <c r="W6" s="8">
        <v>1</v>
      </c>
      <c r="X6" s="8">
        <v>1</v>
      </c>
      <c r="Y6" s="8">
        <v>1</v>
      </c>
      <c r="Z6" s="8">
        <v>1</v>
      </c>
      <c r="AA6" s="8">
        <v>1</v>
      </c>
      <c r="AB6" s="8"/>
      <c r="AC6" s="8"/>
      <c r="AD6" s="8"/>
      <c r="AE6" s="8"/>
      <c r="AF6" s="8"/>
      <c r="AG6" s="8"/>
      <c r="AH6" s="23">
        <v>25</v>
      </c>
      <c r="AI6" s="8"/>
      <c r="AJ6" s="49"/>
    </row>
    <row r="7" ht="21.9" customHeight="1" spans="1:36">
      <c r="A7" s="7">
        <v>2</v>
      </c>
      <c r="B7" s="8" t="s">
        <v>22</v>
      </c>
      <c r="C7" s="8">
        <v>1</v>
      </c>
      <c r="D7" s="8">
        <v>1</v>
      </c>
      <c r="E7" s="8">
        <v>1</v>
      </c>
      <c r="F7" s="8">
        <v>1</v>
      </c>
      <c r="G7" s="8">
        <v>1</v>
      </c>
      <c r="H7" s="8">
        <v>1</v>
      </c>
      <c r="I7" s="8">
        <v>1</v>
      </c>
      <c r="J7" s="8">
        <v>1</v>
      </c>
      <c r="K7" s="8">
        <v>1</v>
      </c>
      <c r="L7" s="8">
        <v>1</v>
      </c>
      <c r="M7" s="8">
        <v>1</v>
      </c>
      <c r="N7" s="8">
        <v>0.5</v>
      </c>
      <c r="O7" s="8">
        <v>1</v>
      </c>
      <c r="P7" s="8">
        <v>1</v>
      </c>
      <c r="Q7" s="8">
        <v>1</v>
      </c>
      <c r="R7" s="8">
        <v>1</v>
      </c>
      <c r="S7" s="8">
        <v>1</v>
      </c>
      <c r="T7" s="8"/>
      <c r="U7" s="8"/>
      <c r="V7" s="8"/>
      <c r="W7" s="7"/>
      <c r="X7" s="8"/>
      <c r="Y7" s="8"/>
      <c r="Z7" s="8"/>
      <c r="AA7" s="8"/>
      <c r="AB7" s="8"/>
      <c r="AC7" s="8"/>
      <c r="AD7" s="8"/>
      <c r="AE7" s="8"/>
      <c r="AF7" s="8"/>
      <c r="AG7" s="8"/>
      <c r="AH7" s="23">
        <v>16.5</v>
      </c>
      <c r="AI7" s="8"/>
      <c r="AJ7" s="49"/>
    </row>
    <row r="8" ht="21.9" customHeight="1" spans="1:36">
      <c r="A8" s="7">
        <v>3</v>
      </c>
      <c r="B8" s="8" t="s">
        <v>25</v>
      </c>
      <c r="C8" s="8">
        <v>1</v>
      </c>
      <c r="D8" s="8">
        <v>1</v>
      </c>
      <c r="E8" s="8">
        <v>1</v>
      </c>
      <c r="F8" s="8">
        <v>1</v>
      </c>
      <c r="G8" s="8">
        <v>1</v>
      </c>
      <c r="H8" s="8">
        <v>1</v>
      </c>
      <c r="I8" s="8">
        <v>1</v>
      </c>
      <c r="J8" s="8">
        <v>1</v>
      </c>
      <c r="K8" s="8">
        <v>1</v>
      </c>
      <c r="L8" s="8">
        <v>1</v>
      </c>
      <c r="M8" s="8">
        <v>1</v>
      </c>
      <c r="N8" s="8">
        <v>1</v>
      </c>
      <c r="O8" s="8">
        <v>1</v>
      </c>
      <c r="P8" s="8">
        <v>1</v>
      </c>
      <c r="Q8" s="8">
        <v>1</v>
      </c>
      <c r="R8" s="8">
        <v>1</v>
      </c>
      <c r="S8" s="8">
        <v>1</v>
      </c>
      <c r="T8" s="8">
        <v>1</v>
      </c>
      <c r="U8" s="8">
        <v>1</v>
      </c>
      <c r="V8" s="8"/>
      <c r="W8" s="7"/>
      <c r="X8" s="8"/>
      <c r="Y8" s="8"/>
      <c r="Z8" s="8"/>
      <c r="AA8" s="8"/>
      <c r="AB8" s="8"/>
      <c r="AC8" s="8"/>
      <c r="AD8" s="8"/>
      <c r="AE8" s="8"/>
      <c r="AF8" s="8"/>
      <c r="AG8" s="8"/>
      <c r="AH8" s="23">
        <v>19</v>
      </c>
      <c r="AI8" s="8"/>
      <c r="AJ8" s="49"/>
    </row>
    <row r="9" ht="21.9" customHeight="1" spans="1:36">
      <c r="A9" s="7">
        <v>4</v>
      </c>
      <c r="B9" s="8" t="s">
        <v>28</v>
      </c>
      <c r="C9" s="8">
        <v>1</v>
      </c>
      <c r="D9" s="8">
        <v>1</v>
      </c>
      <c r="E9" s="8">
        <v>1</v>
      </c>
      <c r="F9" s="8">
        <v>1</v>
      </c>
      <c r="G9" s="8">
        <v>1</v>
      </c>
      <c r="H9" s="8">
        <v>1</v>
      </c>
      <c r="I9" s="8">
        <v>1</v>
      </c>
      <c r="J9" s="8">
        <v>1</v>
      </c>
      <c r="K9" s="8">
        <v>1</v>
      </c>
      <c r="L9" s="8">
        <v>1</v>
      </c>
      <c r="M9" s="8">
        <v>1</v>
      </c>
      <c r="N9" s="8">
        <v>0.5</v>
      </c>
      <c r="O9" s="8">
        <v>1</v>
      </c>
      <c r="P9" s="8">
        <v>1</v>
      </c>
      <c r="Q9" s="8">
        <v>1</v>
      </c>
      <c r="R9" s="8">
        <v>1</v>
      </c>
      <c r="S9" s="8">
        <v>1</v>
      </c>
      <c r="T9" s="8">
        <v>1</v>
      </c>
      <c r="U9" s="8">
        <v>1</v>
      </c>
      <c r="V9" s="8">
        <v>1</v>
      </c>
      <c r="W9" s="8">
        <v>1</v>
      </c>
      <c r="X9" s="8">
        <v>1</v>
      </c>
      <c r="Y9" s="8">
        <v>1</v>
      </c>
      <c r="Z9" s="8"/>
      <c r="AA9" s="8"/>
      <c r="AB9" s="8"/>
      <c r="AC9" s="8"/>
      <c r="AD9" s="8"/>
      <c r="AE9" s="8"/>
      <c r="AF9" s="8"/>
      <c r="AG9" s="8"/>
      <c r="AH9" s="23">
        <v>22.5</v>
      </c>
      <c r="AI9" s="8"/>
      <c r="AJ9" s="8"/>
    </row>
    <row r="10" ht="21.9" customHeight="1" spans="1:36">
      <c r="A10" s="7">
        <v>5</v>
      </c>
      <c r="B10" s="16" t="s">
        <v>31</v>
      </c>
      <c r="C10" s="8">
        <v>1</v>
      </c>
      <c r="D10" s="8">
        <v>1</v>
      </c>
      <c r="E10" s="8">
        <v>1</v>
      </c>
      <c r="F10" s="8">
        <v>1</v>
      </c>
      <c r="G10" s="8">
        <v>1</v>
      </c>
      <c r="H10" s="8">
        <v>1</v>
      </c>
      <c r="I10" s="8">
        <v>1</v>
      </c>
      <c r="J10" s="8">
        <v>1</v>
      </c>
      <c r="K10" s="8">
        <v>1</v>
      </c>
      <c r="L10" s="8">
        <v>1</v>
      </c>
      <c r="M10" s="8">
        <v>1</v>
      </c>
      <c r="N10" s="8">
        <v>0.5</v>
      </c>
      <c r="O10" s="8">
        <v>1</v>
      </c>
      <c r="P10" s="8"/>
      <c r="Q10" s="8"/>
      <c r="R10" s="8"/>
      <c r="S10" s="8"/>
      <c r="T10" s="8"/>
      <c r="U10" s="8"/>
      <c r="V10" s="8"/>
      <c r="W10" s="8"/>
      <c r="X10" s="8"/>
      <c r="Y10" s="8"/>
      <c r="Z10" s="8"/>
      <c r="AA10" s="8"/>
      <c r="AB10" s="8"/>
      <c r="AC10" s="8"/>
      <c r="AD10" s="8"/>
      <c r="AE10" s="8"/>
      <c r="AF10" s="8"/>
      <c r="AG10" s="8"/>
      <c r="AH10" s="23">
        <v>12.5</v>
      </c>
      <c r="AI10" s="8"/>
      <c r="AJ10" s="49"/>
    </row>
    <row r="11" ht="21.9" customHeight="1" spans="1:36">
      <c r="A11" s="7">
        <v>6</v>
      </c>
      <c r="B11" s="16" t="s">
        <v>34</v>
      </c>
      <c r="C11" s="8">
        <v>1</v>
      </c>
      <c r="D11" s="8">
        <v>1</v>
      </c>
      <c r="E11" s="8">
        <v>1</v>
      </c>
      <c r="F11" s="8">
        <v>1</v>
      </c>
      <c r="G11" s="8">
        <v>1</v>
      </c>
      <c r="H11" s="8">
        <v>1</v>
      </c>
      <c r="I11" s="8">
        <v>1</v>
      </c>
      <c r="J11" s="8">
        <v>1</v>
      </c>
      <c r="K11" s="8">
        <v>1</v>
      </c>
      <c r="L11" s="8">
        <v>1</v>
      </c>
      <c r="M11" s="8">
        <v>1</v>
      </c>
      <c r="N11" s="8">
        <v>1</v>
      </c>
      <c r="O11" s="8">
        <v>1</v>
      </c>
      <c r="P11" s="8">
        <v>1</v>
      </c>
      <c r="Q11" s="8">
        <v>1</v>
      </c>
      <c r="R11" s="8">
        <v>1</v>
      </c>
      <c r="S11" s="8">
        <v>1</v>
      </c>
      <c r="T11" s="8">
        <v>1</v>
      </c>
      <c r="U11" s="8">
        <v>1</v>
      </c>
      <c r="V11" s="8">
        <v>1</v>
      </c>
      <c r="W11" s="8"/>
      <c r="X11" s="8"/>
      <c r="Y11" s="8"/>
      <c r="Z11" s="8"/>
      <c r="AA11" s="8"/>
      <c r="AB11" s="8"/>
      <c r="AC11" s="8"/>
      <c r="AD11" s="8"/>
      <c r="AE11" s="8"/>
      <c r="AF11" s="8"/>
      <c r="AG11" s="8"/>
      <c r="AH11" s="23">
        <v>20</v>
      </c>
      <c r="AI11" s="8"/>
      <c r="AJ11" s="8"/>
    </row>
    <row r="12" ht="21.9" customHeight="1" spans="1:36">
      <c r="A12" s="7">
        <v>7</v>
      </c>
      <c r="B12" s="8" t="s">
        <v>37</v>
      </c>
      <c r="C12" s="8">
        <v>1</v>
      </c>
      <c r="D12" s="8">
        <v>1</v>
      </c>
      <c r="E12" s="8">
        <v>1</v>
      </c>
      <c r="F12" s="8">
        <v>1</v>
      </c>
      <c r="G12" s="8">
        <v>1</v>
      </c>
      <c r="H12" s="8">
        <v>1</v>
      </c>
      <c r="I12" s="8">
        <v>1</v>
      </c>
      <c r="J12" s="8">
        <v>1</v>
      </c>
      <c r="K12" s="8">
        <v>1</v>
      </c>
      <c r="L12" s="8">
        <v>1</v>
      </c>
      <c r="M12" s="8">
        <v>1</v>
      </c>
      <c r="N12" s="8">
        <v>0.5</v>
      </c>
      <c r="O12" s="8">
        <v>1</v>
      </c>
      <c r="P12" s="8">
        <v>1</v>
      </c>
      <c r="Q12" s="8"/>
      <c r="R12" s="8"/>
      <c r="S12" s="8"/>
      <c r="T12" s="8"/>
      <c r="U12" s="8"/>
      <c r="V12" s="8"/>
      <c r="W12" s="8"/>
      <c r="X12" s="8"/>
      <c r="Y12" s="8"/>
      <c r="Z12" s="8"/>
      <c r="AA12" s="8"/>
      <c r="AB12" s="8"/>
      <c r="AC12" s="8"/>
      <c r="AD12" s="8"/>
      <c r="AE12" s="8"/>
      <c r="AF12" s="8"/>
      <c r="AG12" s="8"/>
      <c r="AH12" s="23">
        <v>13.5</v>
      </c>
      <c r="AI12" s="7"/>
      <c r="AJ12" s="32"/>
    </row>
    <row r="13" ht="21.9" customHeight="1" spans="1:36">
      <c r="A13" s="7">
        <v>8</v>
      </c>
      <c r="B13" s="8" t="s">
        <v>41</v>
      </c>
      <c r="C13" s="8">
        <v>1</v>
      </c>
      <c r="D13" s="8">
        <v>1</v>
      </c>
      <c r="E13" s="8">
        <v>1</v>
      </c>
      <c r="F13" s="8">
        <v>1</v>
      </c>
      <c r="G13" s="8">
        <v>1</v>
      </c>
      <c r="H13" s="8">
        <v>1</v>
      </c>
      <c r="I13" s="8">
        <v>1</v>
      </c>
      <c r="J13" s="8">
        <v>1</v>
      </c>
      <c r="K13" s="8">
        <v>1</v>
      </c>
      <c r="L13" s="8">
        <v>1</v>
      </c>
      <c r="M13" s="8">
        <v>1</v>
      </c>
      <c r="N13" s="8">
        <v>0.5</v>
      </c>
      <c r="O13" s="8"/>
      <c r="P13" s="8"/>
      <c r="Q13" s="8"/>
      <c r="R13" s="8"/>
      <c r="S13" s="8"/>
      <c r="T13" s="8"/>
      <c r="U13" s="8"/>
      <c r="V13" s="8"/>
      <c r="W13" s="8"/>
      <c r="X13" s="8"/>
      <c r="Y13" s="8"/>
      <c r="Z13" s="8"/>
      <c r="AA13" s="8"/>
      <c r="AB13" s="8"/>
      <c r="AC13" s="8"/>
      <c r="AD13" s="8"/>
      <c r="AE13" s="8"/>
      <c r="AF13" s="8"/>
      <c r="AG13" s="8"/>
      <c r="AH13" s="23">
        <v>11.5</v>
      </c>
      <c r="AI13" s="7"/>
      <c r="AJ13" s="49"/>
    </row>
    <row r="14" ht="21.9" customHeight="1" spans="1:36">
      <c r="A14" s="7">
        <v>9</v>
      </c>
      <c r="B14" s="8" t="s">
        <v>44</v>
      </c>
      <c r="C14" s="8">
        <v>1</v>
      </c>
      <c r="D14" s="8">
        <v>1</v>
      </c>
      <c r="E14" s="8">
        <v>1</v>
      </c>
      <c r="F14" s="8">
        <v>1</v>
      </c>
      <c r="G14" s="8">
        <v>1</v>
      </c>
      <c r="H14" s="8">
        <v>1</v>
      </c>
      <c r="I14" s="8">
        <v>1</v>
      </c>
      <c r="J14" s="8">
        <v>1</v>
      </c>
      <c r="K14" s="8">
        <v>1</v>
      </c>
      <c r="L14" s="16">
        <v>1</v>
      </c>
      <c r="M14" s="8">
        <v>1</v>
      </c>
      <c r="N14" s="8"/>
      <c r="O14" s="8"/>
      <c r="P14" s="8"/>
      <c r="Q14" s="8"/>
      <c r="R14" s="8"/>
      <c r="S14" s="8"/>
      <c r="T14" s="8"/>
      <c r="U14" s="8"/>
      <c r="V14" s="49"/>
      <c r="W14" s="8"/>
      <c r="X14" s="8"/>
      <c r="Y14" s="8"/>
      <c r="Z14" s="8"/>
      <c r="AA14" s="8"/>
      <c r="AB14" s="8"/>
      <c r="AC14" s="8"/>
      <c r="AD14" s="8"/>
      <c r="AE14" s="8"/>
      <c r="AF14" s="8"/>
      <c r="AG14" s="8"/>
      <c r="AH14" s="23">
        <v>11</v>
      </c>
      <c r="AI14" s="7"/>
      <c r="AJ14" s="32"/>
    </row>
    <row r="15" ht="21.9" customHeight="1" spans="1:36">
      <c r="A15" s="7">
        <v>10</v>
      </c>
      <c r="B15" s="16" t="s">
        <v>47</v>
      </c>
      <c r="C15" s="8"/>
      <c r="D15" s="8"/>
      <c r="E15" s="8"/>
      <c r="F15" s="8"/>
      <c r="G15" s="8"/>
      <c r="H15" s="8"/>
      <c r="I15" s="8"/>
      <c r="J15" s="8"/>
      <c r="K15" s="8"/>
      <c r="L15" s="8"/>
      <c r="M15" s="8">
        <v>1</v>
      </c>
      <c r="N15" s="8">
        <v>1</v>
      </c>
      <c r="O15" s="8">
        <v>1</v>
      </c>
      <c r="P15" s="8">
        <v>1</v>
      </c>
      <c r="Q15" s="8">
        <v>1</v>
      </c>
      <c r="R15" s="8">
        <v>1</v>
      </c>
      <c r="S15" s="8">
        <v>1</v>
      </c>
      <c r="T15" s="8">
        <v>1</v>
      </c>
      <c r="U15" s="8">
        <v>1</v>
      </c>
      <c r="V15" s="8">
        <v>1</v>
      </c>
      <c r="W15" s="8">
        <v>1</v>
      </c>
      <c r="X15" s="8">
        <v>1</v>
      </c>
      <c r="Y15" s="8">
        <v>1</v>
      </c>
      <c r="Z15" s="8">
        <v>1</v>
      </c>
      <c r="AA15" s="8">
        <v>1</v>
      </c>
      <c r="AB15" s="8">
        <v>1</v>
      </c>
      <c r="AC15" s="8">
        <v>1</v>
      </c>
      <c r="AD15" s="8">
        <v>1</v>
      </c>
      <c r="AE15" s="8">
        <v>1</v>
      </c>
      <c r="AF15" s="8">
        <v>1</v>
      </c>
      <c r="AG15" s="8"/>
      <c r="AH15" s="23">
        <v>20</v>
      </c>
      <c r="AI15" s="7"/>
      <c r="AJ15" s="49"/>
    </row>
    <row r="16" ht="21.9" customHeight="1" spans="1:36">
      <c r="A16" s="7">
        <v>11</v>
      </c>
      <c r="B16" s="8" t="s">
        <v>51</v>
      </c>
      <c r="C16" s="8"/>
      <c r="D16" s="8"/>
      <c r="E16" s="8"/>
      <c r="F16" s="8"/>
      <c r="G16" s="8"/>
      <c r="H16" s="8"/>
      <c r="I16" s="8"/>
      <c r="J16" s="8"/>
      <c r="K16" s="8"/>
      <c r="L16" s="8"/>
      <c r="M16" s="8"/>
      <c r="N16" s="8">
        <v>1</v>
      </c>
      <c r="O16" s="8">
        <v>1</v>
      </c>
      <c r="P16" s="8">
        <v>1</v>
      </c>
      <c r="Q16" s="8">
        <v>1</v>
      </c>
      <c r="R16" s="8">
        <v>1</v>
      </c>
      <c r="S16" s="8">
        <v>1</v>
      </c>
      <c r="T16" s="8">
        <v>1</v>
      </c>
      <c r="U16" s="8">
        <v>1</v>
      </c>
      <c r="V16" s="8">
        <v>1</v>
      </c>
      <c r="W16" s="8">
        <v>1</v>
      </c>
      <c r="X16" s="8">
        <v>1</v>
      </c>
      <c r="Y16" s="8">
        <v>1</v>
      </c>
      <c r="Z16" s="8">
        <v>1</v>
      </c>
      <c r="AA16" s="8">
        <v>1</v>
      </c>
      <c r="AB16" s="8">
        <v>1</v>
      </c>
      <c r="AC16" s="8">
        <v>1</v>
      </c>
      <c r="AD16" s="8">
        <v>1</v>
      </c>
      <c r="AE16" s="8">
        <v>1</v>
      </c>
      <c r="AF16" s="8">
        <v>1</v>
      </c>
      <c r="AG16" s="43"/>
      <c r="AH16" s="23">
        <v>19</v>
      </c>
      <c r="AI16" s="7"/>
      <c r="AJ16" s="49"/>
    </row>
    <row r="17" ht="21.9" customHeight="1" spans="1:36">
      <c r="A17" s="7">
        <v>12</v>
      </c>
      <c r="B17" s="8" t="s">
        <v>54</v>
      </c>
      <c r="C17" s="8"/>
      <c r="D17" s="8"/>
      <c r="E17" s="8"/>
      <c r="F17" s="8"/>
      <c r="G17" s="8"/>
      <c r="H17" s="8"/>
      <c r="I17" s="8"/>
      <c r="J17" s="8"/>
      <c r="K17" s="8"/>
      <c r="L17" s="8"/>
      <c r="M17" s="8"/>
      <c r="N17" s="8">
        <v>1</v>
      </c>
      <c r="O17" s="8">
        <v>1</v>
      </c>
      <c r="P17" s="8">
        <v>1</v>
      </c>
      <c r="Q17" s="8">
        <v>1</v>
      </c>
      <c r="R17" s="8">
        <v>1</v>
      </c>
      <c r="S17" s="8">
        <v>1</v>
      </c>
      <c r="T17" s="8">
        <v>1</v>
      </c>
      <c r="U17" s="8"/>
      <c r="V17" s="8">
        <v>1</v>
      </c>
      <c r="W17" s="8">
        <v>1</v>
      </c>
      <c r="X17" s="8">
        <v>1</v>
      </c>
      <c r="Y17" s="8">
        <v>1</v>
      </c>
      <c r="Z17" s="8">
        <v>1</v>
      </c>
      <c r="AA17" s="8">
        <v>1</v>
      </c>
      <c r="AB17" s="8">
        <v>1</v>
      </c>
      <c r="AC17" s="8">
        <v>1</v>
      </c>
      <c r="AD17" s="8">
        <v>1</v>
      </c>
      <c r="AE17" s="8">
        <v>1</v>
      </c>
      <c r="AF17" s="8">
        <v>1</v>
      </c>
      <c r="AG17" s="43"/>
      <c r="AH17" s="23">
        <v>18</v>
      </c>
      <c r="AI17" s="7"/>
      <c r="AJ17" s="49"/>
    </row>
    <row r="18" ht="21.9" customHeight="1" spans="1:36">
      <c r="A18" s="7">
        <v>13</v>
      </c>
      <c r="B18" s="8" t="s">
        <v>57</v>
      </c>
      <c r="C18" s="8"/>
      <c r="D18" s="8"/>
      <c r="E18" s="8"/>
      <c r="F18" s="8"/>
      <c r="G18" s="8"/>
      <c r="H18" s="8"/>
      <c r="I18" s="8"/>
      <c r="J18" s="8"/>
      <c r="K18" s="8"/>
      <c r="L18" s="8"/>
      <c r="M18" s="8">
        <v>1</v>
      </c>
      <c r="N18" s="8">
        <v>1</v>
      </c>
      <c r="O18" s="8">
        <v>1</v>
      </c>
      <c r="P18" s="8">
        <v>1</v>
      </c>
      <c r="Q18" s="8">
        <v>1</v>
      </c>
      <c r="R18" s="8">
        <v>1</v>
      </c>
      <c r="S18" s="8">
        <v>1</v>
      </c>
      <c r="T18" s="8">
        <v>1</v>
      </c>
      <c r="U18" s="8">
        <v>1</v>
      </c>
      <c r="V18" s="8">
        <v>1</v>
      </c>
      <c r="W18" s="8">
        <v>1</v>
      </c>
      <c r="X18" s="8">
        <v>1</v>
      </c>
      <c r="Y18" s="8">
        <v>1</v>
      </c>
      <c r="Z18" s="8">
        <v>1</v>
      </c>
      <c r="AA18" s="8">
        <v>1</v>
      </c>
      <c r="AB18" s="8">
        <v>1</v>
      </c>
      <c r="AC18" s="8">
        <v>1</v>
      </c>
      <c r="AD18" s="8">
        <v>1</v>
      </c>
      <c r="AE18" s="8">
        <v>1</v>
      </c>
      <c r="AF18" s="8">
        <v>1</v>
      </c>
      <c r="AG18" s="43"/>
      <c r="AH18" s="23">
        <v>20</v>
      </c>
      <c r="AI18" s="7"/>
      <c r="AJ18" s="49"/>
    </row>
    <row r="19" s="1" customFormat="1" ht="54" customHeight="1" spans="1:36">
      <c r="A19" s="24" t="s">
        <v>61</v>
      </c>
      <c r="B19" s="26"/>
      <c r="C19" s="24"/>
      <c r="D19" s="25"/>
      <c r="E19" s="25"/>
      <c r="F19" s="26"/>
      <c r="G19" s="24" t="s">
        <v>62</v>
      </c>
      <c r="H19" s="25"/>
      <c r="I19" s="25"/>
      <c r="J19" s="26"/>
      <c r="K19" s="24"/>
      <c r="L19" s="25"/>
      <c r="M19" s="25"/>
      <c r="N19" s="25"/>
      <c r="O19" s="25"/>
      <c r="P19" s="26"/>
      <c r="Q19" s="24" t="s">
        <v>63</v>
      </c>
      <c r="R19" s="25"/>
      <c r="S19" s="25"/>
      <c r="T19" s="25"/>
      <c r="U19" s="26"/>
      <c r="V19" s="24"/>
      <c r="W19" s="25"/>
      <c r="X19" s="25"/>
      <c r="Y19" s="25"/>
      <c r="Z19" s="26"/>
      <c r="AA19" s="24" t="s">
        <v>64</v>
      </c>
      <c r="AB19" s="25"/>
      <c r="AC19" s="25"/>
      <c r="AD19" s="25"/>
      <c r="AE19" s="25"/>
      <c r="AF19" s="26"/>
      <c r="AG19" s="24"/>
      <c r="AH19" s="25"/>
      <c r="AI19" s="25"/>
      <c r="AJ19" s="26"/>
    </row>
    <row r="20" s="1" customFormat="1" ht="41.25" customHeight="1" spans="1:36">
      <c r="A20" s="30" t="s">
        <v>97</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12"/>
  </conditionalFormatting>
  <conditionalFormatting sqref="B7">
    <cfRule type="duplicateValues" dxfId="0" priority="11"/>
  </conditionalFormatting>
  <conditionalFormatting sqref="B8">
    <cfRule type="duplicateValues" dxfId="1" priority="10"/>
  </conditionalFormatting>
  <conditionalFormatting sqref="B12">
    <cfRule type="duplicateValues" dxfId="0" priority="9"/>
  </conditionalFormatting>
  <conditionalFormatting sqref="B13">
    <cfRule type="duplicateValues" dxfId="0" priority="8"/>
  </conditionalFormatting>
  <conditionalFormatting sqref="B14">
    <cfRule type="duplicateValues" dxfId="0" priority="7"/>
  </conditionalFormatting>
  <conditionalFormatting sqref="B16">
    <cfRule type="duplicateValues" dxfId="0" priority="6"/>
  </conditionalFormatting>
  <conditionalFormatting sqref="B17">
    <cfRule type="duplicateValues" dxfId="0" priority="5"/>
  </conditionalFormatting>
  <conditionalFormatting sqref="L17">
    <cfRule type="duplicateValues" dxfId="0" priority="1"/>
  </conditionalFormatting>
  <conditionalFormatting sqref="B18">
    <cfRule type="duplicateValues" dxfId="0" priority="4"/>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9"/>
  <sheetViews>
    <sheetView view="pageBreakPreview" zoomScaleNormal="100" workbookViewId="0">
      <selection activeCell="AH6" sqref="AH6:AH13"/>
    </sheetView>
  </sheetViews>
  <sheetFormatPr defaultColWidth="9" defaultRowHeight="14.4"/>
  <cols>
    <col min="1" max="1" width="4.44444444444444" customWidth="1"/>
    <col min="2" max="2" width="8.66666666666667" customWidth="1"/>
    <col min="3" max="12" width="3.11111111111111" customWidth="1"/>
    <col min="13" max="13" width="3.44444444444444" customWidth="1"/>
    <col min="14" max="14" width="3.22222222222222" customWidth="1"/>
    <col min="15" max="25" width="3.11111111111111" customWidth="1"/>
    <col min="26" max="26" width="3.22222222222222" customWidth="1"/>
    <col min="27" max="28" width="3.11111111111111" customWidth="1"/>
    <col min="29" max="29" width="4"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7.6" customHeight="1" spans="1:36">
      <c r="A1" s="38" t="s">
        <v>92</v>
      </c>
      <c r="B1" s="38"/>
      <c r="C1" s="38"/>
      <c r="D1" s="38"/>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row>
    <row r="2" ht="28.05" customHeight="1" spans="1:36">
      <c r="A2" s="39" t="str">
        <f>'农民工工资发放花名册 (2)'!A2</f>
        <v>班（组）名称：轿顶山旅游基础设施建设项目轿顶山高山生态体验区建设项目设计、施工epc标段施工劳务钢筋班组   （ 2025年6月1日至 2025年6月30日）             填报时间：2025 年 7 月 10 日     第2页 共2页</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row>
    <row r="3" ht="23.25" customHeight="1" spans="1:36">
      <c r="A3" s="40" t="s">
        <v>2</v>
      </c>
      <c r="B3" s="40" t="s">
        <v>3</v>
      </c>
      <c r="C3" s="41" t="s">
        <v>93</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0" t="s">
        <v>94</v>
      </c>
      <c r="AI3" s="40" t="s">
        <v>95</v>
      </c>
      <c r="AJ3" s="4" t="s">
        <v>16</v>
      </c>
    </row>
    <row r="4" ht="22.5" customHeight="1" spans="1:36">
      <c r="A4" s="42"/>
      <c r="B4" s="42"/>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42"/>
      <c r="AI4" s="42"/>
      <c r="AJ4" s="4"/>
    </row>
    <row r="5" ht="20.1" hidden="1" customHeight="1" spans="1:36">
      <c r="A5" s="7">
        <v>1</v>
      </c>
      <c r="B5" s="8"/>
      <c r="C5" s="43" t="s">
        <v>96</v>
      </c>
      <c r="D5" s="43" t="s">
        <v>96</v>
      </c>
      <c r="E5" s="43" t="s">
        <v>96</v>
      </c>
      <c r="F5" s="43" t="s">
        <v>96</v>
      </c>
      <c r="G5" s="43" t="s">
        <v>96</v>
      </c>
      <c r="H5" s="43" t="s">
        <v>96</v>
      </c>
      <c r="I5" s="43" t="s">
        <v>96</v>
      </c>
      <c r="J5" s="43" t="s">
        <v>96</v>
      </c>
      <c r="K5" s="43" t="s">
        <v>96</v>
      </c>
      <c r="L5" s="43" t="s">
        <v>96</v>
      </c>
      <c r="M5" s="43" t="s">
        <v>96</v>
      </c>
      <c r="N5" s="43" t="s">
        <v>96</v>
      </c>
      <c r="O5" s="43" t="s">
        <v>96</v>
      </c>
      <c r="P5" s="43" t="s">
        <v>96</v>
      </c>
      <c r="Q5" s="43" t="s">
        <v>96</v>
      </c>
      <c r="R5" s="43" t="s">
        <v>96</v>
      </c>
      <c r="S5" s="43" t="s">
        <v>96</v>
      </c>
      <c r="T5" s="43" t="s">
        <v>96</v>
      </c>
      <c r="U5" s="43" t="s">
        <v>96</v>
      </c>
      <c r="V5" s="43" t="s">
        <v>96</v>
      </c>
      <c r="W5" s="43" t="s">
        <v>96</v>
      </c>
      <c r="X5" s="43" t="s">
        <v>96</v>
      </c>
      <c r="Y5" s="43" t="s">
        <v>96</v>
      </c>
      <c r="Z5" s="43" t="s">
        <v>96</v>
      </c>
      <c r="AA5" s="43" t="s">
        <v>96</v>
      </c>
      <c r="AB5" s="8"/>
      <c r="AC5" s="8"/>
      <c r="AD5" s="8"/>
      <c r="AE5" s="8"/>
      <c r="AF5" s="8"/>
      <c r="AG5" s="8"/>
      <c r="AH5" s="8">
        <v>25</v>
      </c>
      <c r="AI5" s="8"/>
      <c r="AJ5" s="8"/>
    </row>
    <row r="6" ht="21.9" customHeight="1" spans="1:36">
      <c r="A6" s="7">
        <v>14</v>
      </c>
      <c r="B6" s="8" t="s">
        <v>67</v>
      </c>
      <c r="C6" s="8"/>
      <c r="D6" s="8"/>
      <c r="E6" s="8"/>
      <c r="F6" s="8"/>
      <c r="G6" s="8"/>
      <c r="H6" s="8"/>
      <c r="I6" s="8"/>
      <c r="J6" s="8"/>
      <c r="K6" s="8"/>
      <c r="L6" s="8"/>
      <c r="M6" s="8">
        <v>1</v>
      </c>
      <c r="N6" s="8">
        <v>1</v>
      </c>
      <c r="O6" s="8">
        <v>1</v>
      </c>
      <c r="P6" s="8">
        <v>1</v>
      </c>
      <c r="Q6" s="8">
        <v>1</v>
      </c>
      <c r="R6" s="8">
        <v>1</v>
      </c>
      <c r="S6" s="8">
        <v>1</v>
      </c>
      <c r="T6" s="8">
        <v>1</v>
      </c>
      <c r="U6" s="8">
        <v>1</v>
      </c>
      <c r="V6" s="8">
        <v>1</v>
      </c>
      <c r="W6" s="8">
        <v>1</v>
      </c>
      <c r="X6" s="8">
        <v>1</v>
      </c>
      <c r="Y6" s="8">
        <v>1</v>
      </c>
      <c r="Z6" s="8">
        <v>1</v>
      </c>
      <c r="AA6" s="8">
        <v>1</v>
      </c>
      <c r="AB6" s="8">
        <v>1</v>
      </c>
      <c r="AC6" s="8">
        <v>1</v>
      </c>
      <c r="AD6" s="8">
        <v>1</v>
      </c>
      <c r="AE6" s="8">
        <v>1</v>
      </c>
      <c r="AF6" s="8">
        <v>1</v>
      </c>
      <c r="AG6" s="8"/>
      <c r="AH6" s="23">
        <v>20</v>
      </c>
      <c r="AI6" s="8"/>
      <c r="AJ6" s="49"/>
    </row>
    <row r="7" ht="21.9" customHeight="1" spans="1:36">
      <c r="A7" s="7">
        <v>15</v>
      </c>
      <c r="B7" s="8" t="s">
        <v>70</v>
      </c>
      <c r="C7" s="8"/>
      <c r="D7" s="8"/>
      <c r="E7" s="8"/>
      <c r="F7" s="8"/>
      <c r="G7" s="8"/>
      <c r="H7" s="8"/>
      <c r="I7" s="8"/>
      <c r="J7" s="8"/>
      <c r="K7" s="8"/>
      <c r="L7" s="8"/>
      <c r="M7" s="8"/>
      <c r="N7" s="8">
        <v>1</v>
      </c>
      <c r="O7" s="8">
        <v>1</v>
      </c>
      <c r="P7" s="8">
        <v>1</v>
      </c>
      <c r="Q7" s="8">
        <v>1</v>
      </c>
      <c r="R7" s="8">
        <v>1</v>
      </c>
      <c r="S7" s="8">
        <v>1</v>
      </c>
      <c r="T7" s="8">
        <v>1</v>
      </c>
      <c r="U7" s="8">
        <v>1</v>
      </c>
      <c r="V7" s="8">
        <v>1</v>
      </c>
      <c r="W7" s="8">
        <v>1</v>
      </c>
      <c r="X7" s="8">
        <v>1</v>
      </c>
      <c r="Y7" s="8">
        <v>1</v>
      </c>
      <c r="Z7" s="8">
        <v>1</v>
      </c>
      <c r="AA7" s="8">
        <v>1</v>
      </c>
      <c r="AB7" s="8">
        <v>1</v>
      </c>
      <c r="AC7" s="8">
        <v>1</v>
      </c>
      <c r="AD7" s="8">
        <v>1</v>
      </c>
      <c r="AE7" s="8">
        <v>1</v>
      </c>
      <c r="AF7" s="8">
        <v>1</v>
      </c>
      <c r="AG7" s="8"/>
      <c r="AH7" s="23">
        <v>19</v>
      </c>
      <c r="AI7" s="8"/>
      <c r="AJ7" s="49"/>
    </row>
    <row r="8" ht="21.9" customHeight="1" spans="1:36">
      <c r="A8" s="7">
        <v>16</v>
      </c>
      <c r="B8" s="8" t="s">
        <v>73</v>
      </c>
      <c r="C8" s="8"/>
      <c r="D8" s="8"/>
      <c r="E8" s="8"/>
      <c r="F8" s="8"/>
      <c r="G8" s="8"/>
      <c r="H8" s="8"/>
      <c r="I8" s="8"/>
      <c r="J8" s="8"/>
      <c r="K8" s="8"/>
      <c r="L8" s="8"/>
      <c r="M8" s="8">
        <v>1</v>
      </c>
      <c r="N8" s="8">
        <v>1</v>
      </c>
      <c r="O8" s="8">
        <v>1</v>
      </c>
      <c r="P8" s="8">
        <v>1</v>
      </c>
      <c r="Q8" s="8">
        <v>1</v>
      </c>
      <c r="R8" s="8">
        <v>1</v>
      </c>
      <c r="S8" s="8">
        <v>1</v>
      </c>
      <c r="T8" s="8">
        <v>1</v>
      </c>
      <c r="U8" s="8">
        <v>1</v>
      </c>
      <c r="V8" s="8">
        <v>1</v>
      </c>
      <c r="W8" s="8">
        <v>1</v>
      </c>
      <c r="X8" s="8">
        <v>1</v>
      </c>
      <c r="Y8" s="8">
        <v>1</v>
      </c>
      <c r="Z8" s="8">
        <v>1</v>
      </c>
      <c r="AA8" s="8">
        <v>1</v>
      </c>
      <c r="AB8" s="8">
        <v>1</v>
      </c>
      <c r="AC8" s="8">
        <v>1</v>
      </c>
      <c r="AD8" s="8">
        <v>1</v>
      </c>
      <c r="AE8" s="8">
        <v>1</v>
      </c>
      <c r="AF8" s="8">
        <v>1</v>
      </c>
      <c r="AG8" s="8"/>
      <c r="AH8" s="23">
        <v>20</v>
      </c>
      <c r="AI8" s="8"/>
      <c r="AJ8" s="49"/>
    </row>
    <row r="9" ht="21.9" customHeight="1" spans="1:36">
      <c r="A9" s="7">
        <v>17</v>
      </c>
      <c r="B9" s="44" t="s">
        <v>76</v>
      </c>
      <c r="C9" s="8"/>
      <c r="D9" s="8"/>
      <c r="E9" s="8"/>
      <c r="F9" s="8"/>
      <c r="G9" s="8"/>
      <c r="H9" s="8"/>
      <c r="I9" s="8"/>
      <c r="J9" s="8"/>
      <c r="K9" s="8"/>
      <c r="L9" s="8"/>
      <c r="M9" s="8">
        <v>1</v>
      </c>
      <c r="N9" s="8">
        <v>1</v>
      </c>
      <c r="O9" s="8">
        <v>1</v>
      </c>
      <c r="P9" s="8">
        <v>1</v>
      </c>
      <c r="Q9" s="8">
        <v>1</v>
      </c>
      <c r="R9" s="8">
        <v>1</v>
      </c>
      <c r="S9" s="8">
        <v>1</v>
      </c>
      <c r="T9" s="8">
        <v>1</v>
      </c>
      <c r="U9" s="8">
        <v>1</v>
      </c>
      <c r="V9" s="8">
        <v>1</v>
      </c>
      <c r="W9" s="8">
        <v>1</v>
      </c>
      <c r="X9" s="8">
        <v>1</v>
      </c>
      <c r="Y9" s="8">
        <v>1</v>
      </c>
      <c r="Z9" s="8">
        <v>1</v>
      </c>
      <c r="AA9" s="8">
        <v>1</v>
      </c>
      <c r="AB9" s="8">
        <v>1</v>
      </c>
      <c r="AC9" s="8">
        <v>1</v>
      </c>
      <c r="AD9" s="8">
        <v>1</v>
      </c>
      <c r="AE9" s="8">
        <v>1</v>
      </c>
      <c r="AF9" s="8">
        <v>1</v>
      </c>
      <c r="AG9" s="8"/>
      <c r="AH9" s="23">
        <v>20</v>
      </c>
      <c r="AI9" s="8"/>
      <c r="AJ9" s="8"/>
    </row>
    <row r="10" ht="21.9" customHeight="1" spans="1:36">
      <c r="A10" s="7">
        <v>18</v>
      </c>
      <c r="B10" s="8" t="s">
        <v>79</v>
      </c>
      <c r="C10" s="8"/>
      <c r="D10" s="8"/>
      <c r="E10" s="8"/>
      <c r="F10" s="8"/>
      <c r="G10" s="8"/>
      <c r="H10" s="8"/>
      <c r="I10" s="8"/>
      <c r="J10" s="8"/>
      <c r="K10" s="8"/>
      <c r="L10" s="8"/>
      <c r="M10" s="8"/>
      <c r="N10" s="8">
        <v>1</v>
      </c>
      <c r="O10" s="8">
        <v>1</v>
      </c>
      <c r="P10" s="8">
        <v>1</v>
      </c>
      <c r="Q10" s="8">
        <v>1</v>
      </c>
      <c r="R10" s="8">
        <v>1</v>
      </c>
      <c r="S10" s="8">
        <v>1</v>
      </c>
      <c r="T10" s="8">
        <v>1</v>
      </c>
      <c r="U10" s="8">
        <v>1</v>
      </c>
      <c r="V10" s="8">
        <v>1</v>
      </c>
      <c r="W10" s="8">
        <v>1</v>
      </c>
      <c r="X10" s="8">
        <v>1</v>
      </c>
      <c r="Y10" s="8">
        <v>1</v>
      </c>
      <c r="Z10" s="8">
        <v>1</v>
      </c>
      <c r="AA10" s="8">
        <v>1</v>
      </c>
      <c r="AB10" s="8">
        <v>1</v>
      </c>
      <c r="AC10" s="8">
        <v>1</v>
      </c>
      <c r="AD10" s="8">
        <v>1</v>
      </c>
      <c r="AE10" s="8">
        <v>1</v>
      </c>
      <c r="AF10" s="8">
        <v>1</v>
      </c>
      <c r="AG10" s="8"/>
      <c r="AH10" s="23">
        <v>19</v>
      </c>
      <c r="AI10" s="8"/>
      <c r="AJ10" s="49"/>
    </row>
    <row r="11" ht="21.9" customHeight="1" spans="1:36">
      <c r="A11" s="7">
        <v>19</v>
      </c>
      <c r="B11" s="13" t="s">
        <v>82</v>
      </c>
      <c r="C11" s="8"/>
      <c r="D11" s="8"/>
      <c r="E11" s="8"/>
      <c r="F11" s="8"/>
      <c r="G11" s="8"/>
      <c r="H11" s="8"/>
      <c r="I11" s="8"/>
      <c r="J11" s="8"/>
      <c r="K11" s="8"/>
      <c r="L11" s="8"/>
      <c r="M11" s="8"/>
      <c r="N11" s="8">
        <v>1</v>
      </c>
      <c r="O11" s="8">
        <v>1</v>
      </c>
      <c r="P11" s="8">
        <v>1</v>
      </c>
      <c r="Q11" s="8">
        <v>1</v>
      </c>
      <c r="R11" s="8">
        <v>1</v>
      </c>
      <c r="S11" s="8">
        <v>1</v>
      </c>
      <c r="T11" s="8">
        <v>1</v>
      </c>
      <c r="U11" s="8">
        <v>1</v>
      </c>
      <c r="V11" s="8">
        <v>1</v>
      </c>
      <c r="W11" s="8">
        <v>1</v>
      </c>
      <c r="X11" s="8">
        <v>1</v>
      </c>
      <c r="Y11" s="8">
        <v>1</v>
      </c>
      <c r="Z11" s="8">
        <v>1</v>
      </c>
      <c r="AA11" s="8">
        <v>1</v>
      </c>
      <c r="AB11" s="8">
        <v>1</v>
      </c>
      <c r="AC11" s="8">
        <v>1</v>
      </c>
      <c r="AD11" s="8">
        <v>1</v>
      </c>
      <c r="AE11" s="8">
        <v>1</v>
      </c>
      <c r="AF11" s="8">
        <v>1</v>
      </c>
      <c r="AG11" s="8"/>
      <c r="AH11" s="23">
        <v>19</v>
      </c>
      <c r="AI11" s="8"/>
      <c r="AJ11" s="8"/>
    </row>
    <row r="12" ht="21.9" customHeight="1" spans="1:36">
      <c r="A12" s="7">
        <v>20</v>
      </c>
      <c r="B12" s="8" t="s">
        <v>98</v>
      </c>
      <c r="C12" s="8"/>
      <c r="D12" s="8"/>
      <c r="E12" s="8"/>
      <c r="F12" s="8"/>
      <c r="G12" s="8"/>
      <c r="H12" s="8"/>
      <c r="I12" s="8"/>
      <c r="J12" s="7"/>
      <c r="K12" s="7"/>
      <c r="L12" s="47"/>
      <c r="M12" s="8"/>
      <c r="N12" s="8">
        <v>1</v>
      </c>
      <c r="O12" s="8">
        <v>1</v>
      </c>
      <c r="P12" s="8">
        <v>1</v>
      </c>
      <c r="Q12" s="8">
        <v>1</v>
      </c>
      <c r="R12" s="8">
        <v>1</v>
      </c>
      <c r="S12" s="8">
        <v>1</v>
      </c>
      <c r="T12" s="8">
        <v>1</v>
      </c>
      <c r="U12" s="8">
        <v>1</v>
      </c>
      <c r="V12" s="8">
        <v>1</v>
      </c>
      <c r="W12" s="8">
        <v>1</v>
      </c>
      <c r="X12" s="8">
        <v>1</v>
      </c>
      <c r="Y12" s="8">
        <v>1</v>
      </c>
      <c r="Z12" s="8">
        <v>1</v>
      </c>
      <c r="AA12" s="8">
        <v>1</v>
      </c>
      <c r="AB12" s="8">
        <v>1</v>
      </c>
      <c r="AC12" s="8">
        <v>0.5</v>
      </c>
      <c r="AD12" s="8">
        <v>1</v>
      </c>
      <c r="AE12" s="8">
        <v>1</v>
      </c>
      <c r="AF12" s="8">
        <v>1</v>
      </c>
      <c r="AG12" s="8"/>
      <c r="AH12" s="23">
        <v>18.5</v>
      </c>
      <c r="AI12" s="7"/>
      <c r="AJ12" s="32"/>
    </row>
    <row r="13" ht="21.9" customHeight="1" spans="1:36">
      <c r="A13" s="45">
        <v>21</v>
      </c>
      <c r="B13" s="46" t="s">
        <v>89</v>
      </c>
      <c r="C13" s="46"/>
      <c r="D13" s="45"/>
      <c r="E13" s="46"/>
      <c r="F13" s="46"/>
      <c r="G13" s="46"/>
      <c r="H13" s="46"/>
      <c r="I13" s="45"/>
      <c r="J13" s="45"/>
      <c r="K13" s="45"/>
      <c r="L13" s="48"/>
      <c r="M13" s="46"/>
      <c r="N13" s="8"/>
      <c r="O13" s="8">
        <v>1</v>
      </c>
      <c r="P13" s="8">
        <v>1</v>
      </c>
      <c r="Q13" s="8">
        <v>1</v>
      </c>
      <c r="R13" s="8">
        <v>1</v>
      </c>
      <c r="S13" s="8">
        <v>1</v>
      </c>
      <c r="T13" s="8">
        <v>1</v>
      </c>
      <c r="U13" s="8">
        <v>1</v>
      </c>
      <c r="V13" s="8">
        <v>1</v>
      </c>
      <c r="W13" s="8">
        <v>1</v>
      </c>
      <c r="X13" s="8">
        <v>1</v>
      </c>
      <c r="Y13" s="8">
        <v>1</v>
      </c>
      <c r="Z13" s="8">
        <v>1</v>
      </c>
      <c r="AA13" s="8">
        <v>1</v>
      </c>
      <c r="AB13" s="8">
        <v>1</v>
      </c>
      <c r="AC13" s="8">
        <v>1</v>
      </c>
      <c r="AD13" s="8">
        <v>1</v>
      </c>
      <c r="AE13" s="8">
        <v>1</v>
      </c>
      <c r="AF13" s="8">
        <v>1</v>
      </c>
      <c r="AG13" s="46"/>
      <c r="AH13" s="15">
        <v>18</v>
      </c>
      <c r="AI13" s="7"/>
      <c r="AJ13" s="49"/>
    </row>
    <row r="14" ht="21.9" customHeight="1" spans="1:36">
      <c r="A14" s="7"/>
      <c r="B14" s="8"/>
      <c r="C14" s="8"/>
      <c r="D14" s="8"/>
      <c r="E14" s="8"/>
      <c r="F14" s="8"/>
      <c r="G14" s="8"/>
      <c r="H14" s="8"/>
      <c r="I14" s="8"/>
      <c r="J14" s="7"/>
      <c r="K14" s="7"/>
      <c r="L14" s="7"/>
      <c r="M14" s="8"/>
      <c r="N14" s="8"/>
      <c r="O14" s="8"/>
      <c r="P14" s="7"/>
      <c r="Q14" s="8"/>
      <c r="R14" s="7"/>
      <c r="S14" s="8"/>
      <c r="T14" s="8"/>
      <c r="U14" s="8"/>
      <c r="V14" s="8"/>
      <c r="W14" s="7"/>
      <c r="X14" s="8"/>
      <c r="Y14" s="7"/>
      <c r="Z14" s="8"/>
      <c r="AA14" s="8"/>
      <c r="AB14" s="8"/>
      <c r="AC14" s="8"/>
      <c r="AD14" s="8"/>
      <c r="AE14" s="8"/>
      <c r="AF14" s="8"/>
      <c r="AG14" s="8"/>
      <c r="AH14" s="8"/>
      <c r="AI14" s="7"/>
      <c r="AJ14" s="32"/>
    </row>
    <row r="15" ht="21.9" customHeight="1" spans="1:36">
      <c r="A15" s="7"/>
      <c r="B15" s="8"/>
      <c r="C15" s="8"/>
      <c r="D15" s="7"/>
      <c r="E15" s="8"/>
      <c r="F15" s="8"/>
      <c r="G15" s="8"/>
      <c r="H15" s="8"/>
      <c r="I15" s="7"/>
      <c r="J15" s="7"/>
      <c r="K15" s="7"/>
      <c r="L15" s="7"/>
      <c r="M15" s="8"/>
      <c r="N15" s="8"/>
      <c r="O15" s="8"/>
      <c r="P15" s="8"/>
      <c r="Q15" s="8"/>
      <c r="R15" s="8"/>
      <c r="S15" s="8"/>
      <c r="T15" s="8"/>
      <c r="U15" s="8"/>
      <c r="V15" s="8"/>
      <c r="W15" s="8"/>
      <c r="X15" s="8"/>
      <c r="Y15" s="8"/>
      <c r="Z15" s="8"/>
      <c r="AA15" s="8"/>
      <c r="AB15" s="8"/>
      <c r="AC15" s="8"/>
      <c r="AD15" s="8"/>
      <c r="AE15" s="8"/>
      <c r="AF15" s="8"/>
      <c r="AG15" s="8"/>
      <c r="AH15" s="8"/>
      <c r="AI15" s="7"/>
      <c r="AJ15" s="49"/>
    </row>
    <row r="16" ht="21.9" customHeight="1" spans="1:36">
      <c r="A16" s="7"/>
      <c r="B16" s="8"/>
      <c r="C16" s="8"/>
      <c r="D16" s="7"/>
      <c r="E16" s="8"/>
      <c r="F16" s="8"/>
      <c r="G16" s="8"/>
      <c r="H16" s="8"/>
      <c r="I16" s="7"/>
      <c r="J16" s="7"/>
      <c r="K16" s="7"/>
      <c r="L16" s="7"/>
      <c r="M16" s="8"/>
      <c r="N16" s="8"/>
      <c r="O16" s="8"/>
      <c r="P16" s="8"/>
      <c r="Q16" s="8"/>
      <c r="R16" s="8"/>
      <c r="S16" s="8"/>
      <c r="T16" s="8"/>
      <c r="U16" s="8"/>
      <c r="V16" s="8"/>
      <c r="W16" s="8"/>
      <c r="X16" s="8"/>
      <c r="Y16" s="8"/>
      <c r="Z16" s="8"/>
      <c r="AA16" s="8"/>
      <c r="AB16" s="8"/>
      <c r="AC16" s="8"/>
      <c r="AD16" s="8"/>
      <c r="AE16" s="8"/>
      <c r="AF16" s="8"/>
      <c r="AG16" s="8"/>
      <c r="AH16" s="8"/>
      <c r="AI16" s="7"/>
      <c r="AJ16" s="49"/>
    </row>
    <row r="17" ht="21.9" customHeight="1" spans="1:36">
      <c r="A17" s="7"/>
      <c r="B17" s="8"/>
      <c r="C17" s="8"/>
      <c r="D17" s="7"/>
      <c r="E17" s="8"/>
      <c r="F17" s="8"/>
      <c r="G17" s="8"/>
      <c r="H17" s="8"/>
      <c r="I17" s="7"/>
      <c r="J17" s="7"/>
      <c r="K17" s="7"/>
      <c r="L17" s="7"/>
      <c r="M17" s="8"/>
      <c r="N17" s="8"/>
      <c r="O17" s="8"/>
      <c r="P17" s="8"/>
      <c r="Q17" s="8"/>
      <c r="R17" s="8"/>
      <c r="S17" s="8"/>
      <c r="T17" s="8"/>
      <c r="U17" s="8"/>
      <c r="V17" s="8"/>
      <c r="W17" s="8"/>
      <c r="X17" s="8"/>
      <c r="Y17" s="8"/>
      <c r="Z17" s="8"/>
      <c r="AA17" s="8"/>
      <c r="AB17" s="8"/>
      <c r="AC17" s="8"/>
      <c r="AD17" s="8"/>
      <c r="AE17" s="8"/>
      <c r="AF17" s="8"/>
      <c r="AG17" s="8"/>
      <c r="AH17" s="8"/>
      <c r="AI17" s="7"/>
      <c r="AJ17" s="49"/>
    </row>
    <row r="18" s="1" customFormat="1" ht="54" customHeight="1" spans="1:36">
      <c r="A18" s="24" t="s">
        <v>61</v>
      </c>
      <c r="B18" s="26"/>
      <c r="C18" s="24"/>
      <c r="D18" s="25"/>
      <c r="E18" s="25"/>
      <c r="F18" s="26"/>
      <c r="G18" s="24" t="s">
        <v>62</v>
      </c>
      <c r="H18" s="25"/>
      <c r="I18" s="25"/>
      <c r="J18" s="26"/>
      <c r="K18" s="24"/>
      <c r="L18" s="25"/>
      <c r="M18" s="25"/>
      <c r="N18" s="25"/>
      <c r="O18" s="25"/>
      <c r="P18" s="26"/>
      <c r="Q18" s="24" t="s">
        <v>63</v>
      </c>
      <c r="R18" s="25"/>
      <c r="S18" s="25"/>
      <c r="T18" s="25"/>
      <c r="U18" s="26"/>
      <c r="V18" s="24"/>
      <c r="W18" s="25"/>
      <c r="X18" s="25"/>
      <c r="Y18" s="25"/>
      <c r="Z18" s="26"/>
      <c r="AA18" s="24" t="s">
        <v>64</v>
      </c>
      <c r="AB18" s="25"/>
      <c r="AC18" s="25"/>
      <c r="AD18" s="25"/>
      <c r="AE18" s="25"/>
      <c r="AF18" s="26"/>
      <c r="AG18" s="24"/>
      <c r="AH18" s="25"/>
      <c r="AI18" s="25"/>
      <c r="AJ18" s="26"/>
    </row>
    <row r="19" s="1" customFormat="1" ht="41.25" customHeight="1" spans="1:36">
      <c r="A19" s="30" t="s">
        <v>97</v>
      </c>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row>
  </sheetData>
  <mergeCells count="17">
    <mergeCell ref="A1:AJ1"/>
    <mergeCell ref="A2:AJ2"/>
    <mergeCell ref="C3:AG3"/>
    <mergeCell ref="A18:B18"/>
    <mergeCell ref="C18:F18"/>
    <mergeCell ref="G18:J18"/>
    <mergeCell ref="K18:P18"/>
    <mergeCell ref="Q18:U18"/>
    <mergeCell ref="V18:Z18"/>
    <mergeCell ref="AA18:AF18"/>
    <mergeCell ref="AG18:AJ18"/>
    <mergeCell ref="A19:AJ19"/>
    <mergeCell ref="A3:A4"/>
    <mergeCell ref="B3:B4"/>
    <mergeCell ref="AH3:AH4"/>
    <mergeCell ref="AI3:AI4"/>
    <mergeCell ref="AJ3:AJ4"/>
  </mergeCells>
  <conditionalFormatting sqref="B6">
    <cfRule type="duplicateValues" dxfId="0" priority="2"/>
  </conditionalFormatting>
  <conditionalFormatting sqref="B7">
    <cfRule type="duplicateValues" dxfId="1" priority="1"/>
  </conditionalFormatting>
  <printOptions horizontalCentered="1"/>
  <pageMargins left="0.71" right="0.71" top="0.75" bottom="0.75" header="0.31" footer="0.31"/>
  <pageSetup paperSize="9" scale="99"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I4" sqref="I4:I16"/>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5.33333333333333"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99</v>
      </c>
      <c r="B1" s="2"/>
      <c r="C1" s="2"/>
      <c r="D1" s="2"/>
      <c r="E1" s="2"/>
      <c r="F1" s="2"/>
      <c r="G1" s="2"/>
      <c r="H1" s="2"/>
      <c r="I1" s="2"/>
      <c r="J1" s="2"/>
      <c r="K1" s="2"/>
      <c r="L1" s="2"/>
    </row>
    <row r="2" ht="30" customHeight="1" spans="1:12">
      <c r="A2" s="3" t="str">
        <f>农民工工资发放花名册!A2</f>
        <v>班（组）名称：轿顶山旅游基础设施建设项目轿顶山高山生态体验区建设项目设计、施工epc标段施工劳务钢筋班组  （ 2025 年6月1日至 2025 年6月30日）             填报时间：2025 年 7 月 10 日    第1页 共2页</v>
      </c>
      <c r="B2" s="3"/>
      <c r="C2" s="3"/>
      <c r="D2" s="3"/>
      <c r="E2" s="3"/>
      <c r="F2" s="3"/>
      <c r="G2" s="3"/>
      <c r="H2" s="3"/>
      <c r="I2" s="3"/>
      <c r="J2" s="3"/>
      <c r="K2" s="3"/>
      <c r="L2" s="3"/>
    </row>
    <row r="3" ht="43.5" customHeight="1" spans="1:12">
      <c r="A3" s="4" t="s">
        <v>2</v>
      </c>
      <c r="B3" s="4" t="s">
        <v>3</v>
      </c>
      <c r="C3" s="4" t="s">
        <v>4</v>
      </c>
      <c r="D3" s="4" t="s">
        <v>5</v>
      </c>
      <c r="E3" s="4" t="s">
        <v>6</v>
      </c>
      <c r="F3" s="4" t="s">
        <v>100</v>
      </c>
      <c r="G3" s="5" t="s">
        <v>101</v>
      </c>
      <c r="H3" s="6"/>
      <c r="I3" s="4" t="s">
        <v>102</v>
      </c>
      <c r="J3" s="4" t="s">
        <v>103</v>
      </c>
      <c r="K3" s="4" t="s">
        <v>104</v>
      </c>
      <c r="L3" s="4" t="s">
        <v>16</v>
      </c>
    </row>
    <row r="4" ht="21.9" customHeight="1" spans="1:12">
      <c r="A4" s="7">
        <v>1</v>
      </c>
      <c r="B4" s="16" t="s">
        <v>17</v>
      </c>
      <c r="C4" s="8" t="s">
        <v>18</v>
      </c>
      <c r="D4" s="7" t="s">
        <v>19</v>
      </c>
      <c r="E4" s="16">
        <v>18080570949</v>
      </c>
      <c r="F4" s="10" t="s">
        <v>105</v>
      </c>
      <c r="G4">
        <v>200</v>
      </c>
      <c r="H4" s="12" t="s">
        <v>21</v>
      </c>
      <c r="I4" s="23">
        <f>农民工工资发放花名册!I4</f>
        <v>25</v>
      </c>
      <c r="J4" s="31"/>
      <c r="K4" s="8"/>
      <c r="L4" s="8"/>
    </row>
    <row r="5" ht="21.9" customHeight="1" spans="1:12">
      <c r="A5" s="7">
        <v>2</v>
      </c>
      <c r="B5" s="8" t="s">
        <v>22</v>
      </c>
      <c r="C5" s="8" t="s">
        <v>18</v>
      </c>
      <c r="D5" s="68" t="s">
        <v>23</v>
      </c>
      <c r="E5" s="8">
        <v>13094577356</v>
      </c>
      <c r="F5" s="10" t="s">
        <v>105</v>
      </c>
      <c r="G5" s="22">
        <v>200</v>
      </c>
      <c r="H5" s="12" t="s">
        <v>21</v>
      </c>
      <c r="I5" s="23">
        <f>农民工工资发放花名册!I5</f>
        <v>16.5</v>
      </c>
      <c r="J5" s="31"/>
      <c r="K5" s="8"/>
      <c r="L5" s="8"/>
    </row>
    <row r="6" ht="21.9" customHeight="1" spans="1:12">
      <c r="A6" s="7">
        <v>3</v>
      </c>
      <c r="B6" s="8" t="s">
        <v>25</v>
      </c>
      <c r="C6" s="8" t="s">
        <v>18</v>
      </c>
      <c r="D6" s="68" t="s">
        <v>26</v>
      </c>
      <c r="E6" s="8">
        <v>18148185273</v>
      </c>
      <c r="F6" s="10" t="s">
        <v>105</v>
      </c>
      <c r="G6" s="22">
        <v>250</v>
      </c>
      <c r="H6" s="12" t="s">
        <v>21</v>
      </c>
      <c r="I6" s="23">
        <f>农民工工资发放花名册!I6</f>
        <v>19</v>
      </c>
      <c r="J6" s="31"/>
      <c r="K6" s="8"/>
      <c r="L6" s="8"/>
    </row>
    <row r="7" ht="21.9" customHeight="1" spans="1:12">
      <c r="A7" s="7">
        <v>4</v>
      </c>
      <c r="B7" s="8" t="s">
        <v>28</v>
      </c>
      <c r="C7" s="8" t="s">
        <v>18</v>
      </c>
      <c r="D7" s="68" t="s">
        <v>29</v>
      </c>
      <c r="E7" s="8">
        <v>15208054563</v>
      </c>
      <c r="F7" s="10" t="s">
        <v>105</v>
      </c>
      <c r="G7" s="22">
        <v>200</v>
      </c>
      <c r="H7" s="12" t="s">
        <v>21</v>
      </c>
      <c r="I7" s="23">
        <f>农民工工资发放花名册!I7</f>
        <v>22.5</v>
      </c>
      <c r="J7" s="31"/>
      <c r="K7" s="8"/>
      <c r="L7" s="8"/>
    </row>
    <row r="8" ht="21.9" customHeight="1" spans="1:12">
      <c r="A8" s="7">
        <v>5</v>
      </c>
      <c r="B8" s="16" t="s">
        <v>31</v>
      </c>
      <c r="C8" s="8" t="s">
        <v>18</v>
      </c>
      <c r="D8" s="7" t="s">
        <v>32</v>
      </c>
      <c r="E8" s="16">
        <v>18064983261</v>
      </c>
      <c r="F8" s="10" t="s">
        <v>105</v>
      </c>
      <c r="G8">
        <v>250</v>
      </c>
      <c r="H8" s="12" t="s">
        <v>21</v>
      </c>
      <c r="I8" s="23">
        <f>农民工工资发放花名册!I8</f>
        <v>12.5</v>
      </c>
      <c r="J8" s="31"/>
      <c r="K8" s="8"/>
      <c r="L8" s="8"/>
    </row>
    <row r="9" ht="21.9" customHeight="1" spans="1:12">
      <c r="A9" s="7">
        <v>6</v>
      </c>
      <c r="B9" s="16" t="s">
        <v>34</v>
      </c>
      <c r="C9" s="8" t="s">
        <v>18</v>
      </c>
      <c r="D9" s="69" t="s">
        <v>35</v>
      </c>
      <c r="E9" s="16">
        <v>13458754198</v>
      </c>
      <c r="F9" s="10" t="s">
        <v>105</v>
      </c>
      <c r="G9">
        <v>250</v>
      </c>
      <c r="H9" s="12" t="s">
        <v>21</v>
      </c>
      <c r="I9" s="23">
        <f>农民工工资发放花名册!I9</f>
        <v>20</v>
      </c>
      <c r="J9" s="31"/>
      <c r="K9" s="8"/>
      <c r="L9" s="8"/>
    </row>
    <row r="10" ht="21.9" customHeight="1" spans="1:12">
      <c r="A10" s="7">
        <v>7</v>
      </c>
      <c r="B10" s="8" t="s">
        <v>37</v>
      </c>
      <c r="C10" s="8" t="s">
        <v>38</v>
      </c>
      <c r="D10" s="68" t="s">
        <v>39</v>
      </c>
      <c r="E10" s="8">
        <v>18783578319</v>
      </c>
      <c r="F10" s="10" t="s">
        <v>105</v>
      </c>
      <c r="G10" s="11">
        <v>300</v>
      </c>
      <c r="H10" s="12" t="s">
        <v>21</v>
      </c>
      <c r="I10" s="23">
        <f>农民工工资发放花名册!I10</f>
        <v>13.5</v>
      </c>
      <c r="J10" s="31"/>
      <c r="K10" s="32"/>
      <c r="L10" s="32"/>
    </row>
    <row r="11" ht="21.9" customHeight="1" spans="1:12">
      <c r="A11" s="7">
        <v>8</v>
      </c>
      <c r="B11" s="8" t="s">
        <v>41</v>
      </c>
      <c r="C11" s="8" t="s">
        <v>38</v>
      </c>
      <c r="D11" s="68" t="s">
        <v>42</v>
      </c>
      <c r="E11" s="8">
        <v>15528915983</v>
      </c>
      <c r="F11" s="10" t="s">
        <v>105</v>
      </c>
      <c r="G11" s="11">
        <v>300</v>
      </c>
      <c r="H11" s="12" t="s">
        <v>21</v>
      </c>
      <c r="I11" s="23">
        <f>农民工工资发放花名册!I11</f>
        <v>11.5</v>
      </c>
      <c r="J11" s="31"/>
      <c r="K11" s="32"/>
      <c r="L11" s="32"/>
    </row>
    <row r="12" ht="21.9" customHeight="1" spans="1:12">
      <c r="A12" s="7">
        <v>9</v>
      </c>
      <c r="B12" s="8" t="s">
        <v>44</v>
      </c>
      <c r="C12" s="8" t="s">
        <v>18</v>
      </c>
      <c r="D12" s="68" t="s">
        <v>45</v>
      </c>
      <c r="E12" s="8">
        <v>18981605065</v>
      </c>
      <c r="F12" s="10" t="s">
        <v>105</v>
      </c>
      <c r="G12" s="11">
        <v>300</v>
      </c>
      <c r="H12" s="12" t="s">
        <v>21</v>
      </c>
      <c r="I12" s="23">
        <f>农民工工资发放花名册!I12</f>
        <v>11</v>
      </c>
      <c r="J12" s="31"/>
      <c r="K12" s="32"/>
      <c r="L12" s="32"/>
    </row>
    <row r="13" ht="21.9" customHeight="1" spans="1:12">
      <c r="A13" s="7">
        <v>10</v>
      </c>
      <c r="B13" s="16" t="s">
        <v>47</v>
      </c>
      <c r="C13" s="8" t="s">
        <v>18</v>
      </c>
      <c r="D13" s="69" t="s">
        <v>48</v>
      </c>
      <c r="E13" s="37">
        <v>13981642642</v>
      </c>
      <c r="F13" s="10" t="s">
        <v>105</v>
      </c>
      <c r="G13" s="11">
        <v>200</v>
      </c>
      <c r="H13" s="12" t="s">
        <v>21</v>
      </c>
      <c r="I13" s="23">
        <f>农民工工资发放花名册!I13</f>
        <v>20</v>
      </c>
      <c r="J13" s="31"/>
      <c r="K13" s="32"/>
      <c r="L13" s="32"/>
    </row>
    <row r="14" ht="21.9" customHeight="1" spans="1:12">
      <c r="A14" s="7">
        <v>11</v>
      </c>
      <c r="B14" s="8" t="s">
        <v>51</v>
      </c>
      <c r="C14" s="8" t="s">
        <v>18</v>
      </c>
      <c r="D14" s="68" t="s">
        <v>52</v>
      </c>
      <c r="E14" s="8">
        <v>15892693075</v>
      </c>
      <c r="F14" s="10" t="s">
        <v>105</v>
      </c>
      <c r="G14" s="11">
        <v>200</v>
      </c>
      <c r="H14" s="12" t="s">
        <v>21</v>
      </c>
      <c r="I14" s="23">
        <f>农民工工资发放花名册!I14</f>
        <v>19</v>
      </c>
      <c r="J14" s="31"/>
      <c r="K14" s="32"/>
      <c r="L14" s="32"/>
    </row>
    <row r="15" ht="21.9" customHeight="1" spans="1:12">
      <c r="A15" s="7">
        <v>12</v>
      </c>
      <c r="B15" s="8" t="s">
        <v>54</v>
      </c>
      <c r="C15" s="8" t="s">
        <v>18</v>
      </c>
      <c r="D15" s="68" t="s">
        <v>55</v>
      </c>
      <c r="E15" s="8">
        <v>15378697301</v>
      </c>
      <c r="F15" s="10" t="s">
        <v>105</v>
      </c>
      <c r="G15" s="11">
        <v>250</v>
      </c>
      <c r="H15" s="12" t="s">
        <v>21</v>
      </c>
      <c r="I15" s="23">
        <f>农民工工资发放花名册!I15</f>
        <v>18</v>
      </c>
      <c r="J15" s="31"/>
      <c r="K15" s="32"/>
      <c r="L15" s="32"/>
    </row>
    <row r="16" ht="21.9" customHeight="1" spans="1:12">
      <c r="A16" s="7">
        <v>13</v>
      </c>
      <c r="B16" s="8" t="s">
        <v>57</v>
      </c>
      <c r="C16" s="8" t="s">
        <v>18</v>
      </c>
      <c r="D16" s="68" t="s">
        <v>58</v>
      </c>
      <c r="E16" s="8">
        <v>18683595868</v>
      </c>
      <c r="F16" s="10" t="s">
        <v>105</v>
      </c>
      <c r="G16" s="11">
        <v>250</v>
      </c>
      <c r="H16" s="12" t="s">
        <v>21</v>
      </c>
      <c r="I16" s="23">
        <f>农民工工资发放花名册!I16</f>
        <v>20</v>
      </c>
      <c r="J16" s="31"/>
      <c r="K16" s="32"/>
      <c r="L16" s="32"/>
    </row>
    <row r="17" s="1" customFormat="1" ht="44.25" customHeight="1" spans="1:12">
      <c r="A17" s="24" t="s">
        <v>61</v>
      </c>
      <c r="B17" s="25"/>
      <c r="C17" s="26"/>
      <c r="D17" s="27"/>
      <c r="E17" s="28" t="s">
        <v>62</v>
      </c>
      <c r="F17" s="29"/>
      <c r="G17" s="24" t="s">
        <v>63</v>
      </c>
      <c r="H17" s="26"/>
      <c r="I17" s="36"/>
      <c r="J17" s="27" t="s">
        <v>64</v>
      </c>
      <c r="K17" s="24"/>
      <c r="L17" s="26"/>
    </row>
    <row r="18" s="1" customFormat="1" ht="43.5" customHeight="1" spans="1:12">
      <c r="A18" s="30" t="s">
        <v>106</v>
      </c>
      <c r="B18" s="30"/>
      <c r="C18" s="30"/>
      <c r="D18" s="30"/>
      <c r="E18" s="30"/>
      <c r="F18" s="30"/>
      <c r="G18" s="30"/>
      <c r="H18" s="30"/>
      <c r="I18" s="30"/>
      <c r="J18" s="30"/>
      <c r="K18" s="30"/>
      <c r="L18" s="30"/>
    </row>
  </sheetData>
  <mergeCells count="7">
    <mergeCell ref="A1:L1"/>
    <mergeCell ref="A2:L2"/>
    <mergeCell ref="G3:H3"/>
    <mergeCell ref="A17:C17"/>
    <mergeCell ref="G17:H17"/>
    <mergeCell ref="K17:L17"/>
    <mergeCell ref="A18:L18"/>
  </mergeCells>
  <conditionalFormatting sqref="B4">
    <cfRule type="duplicateValues" dxfId="0" priority="7"/>
  </conditionalFormatting>
  <conditionalFormatting sqref="B5">
    <cfRule type="duplicateValues" dxfId="0" priority="6"/>
  </conditionalFormatting>
  <conditionalFormatting sqref="B6">
    <cfRule type="duplicateValues" dxfId="1" priority="5"/>
  </conditionalFormatting>
  <conditionalFormatting sqref="D6:E6">
    <cfRule type="duplicateValues" dxfId="1" priority="4"/>
  </conditionalFormatting>
  <conditionalFormatting sqref="B10">
    <cfRule type="duplicateValues" dxfId="0" priority="3"/>
  </conditionalFormatting>
  <conditionalFormatting sqref="B11">
    <cfRule type="duplicateValues" dxfId="0" priority="2"/>
  </conditionalFormatting>
  <conditionalFormatting sqref="B12">
    <cfRule type="duplicateValues" dxfId="0" priority="1"/>
  </conditionalFormatting>
  <conditionalFormatting sqref="B14">
    <cfRule type="duplicateValues" dxfId="0" priority="10"/>
  </conditionalFormatting>
  <conditionalFormatting sqref="B15">
    <cfRule type="duplicateValues" dxfId="0" priority="9"/>
  </conditionalFormatting>
  <conditionalFormatting sqref="B16">
    <cfRule type="duplicateValues" dxfId="0" priority="8"/>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view="pageBreakPreview" zoomScaleNormal="100" workbookViewId="0">
      <selection activeCell="K9" sqref="K9"/>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99</v>
      </c>
      <c r="B1" s="2"/>
      <c r="C1" s="2"/>
      <c r="D1" s="2"/>
      <c r="E1" s="2"/>
      <c r="F1" s="2"/>
      <c r="G1" s="2"/>
      <c r="H1" s="2"/>
      <c r="I1" s="2"/>
      <c r="J1" s="2"/>
      <c r="K1" s="2"/>
      <c r="L1" s="2"/>
    </row>
    <row r="2" ht="30" customHeight="1" spans="1:12">
      <c r="A2" s="3" t="str">
        <f>'农民工工资发放花名册 (2)'!A2</f>
        <v>班（组）名称：轿顶山旅游基础设施建设项目轿顶山高山生态体验区建设项目设计、施工epc标段施工劳务钢筋班组   （ 2025年6月1日至 2025年6月30日）             填报时间：2025 年 7 月 10 日     第2页 共2页</v>
      </c>
      <c r="B2" s="3"/>
      <c r="C2" s="3"/>
      <c r="D2" s="3"/>
      <c r="E2" s="3"/>
      <c r="F2" s="3"/>
      <c r="G2" s="3"/>
      <c r="H2" s="3"/>
      <c r="I2" s="3"/>
      <c r="J2" s="3"/>
      <c r="K2" s="3"/>
      <c r="L2" s="3"/>
    </row>
    <row r="3" ht="43.5" customHeight="1" spans="1:12">
      <c r="A3" s="4" t="s">
        <v>2</v>
      </c>
      <c r="B3" s="4" t="s">
        <v>3</v>
      </c>
      <c r="C3" s="4" t="s">
        <v>4</v>
      </c>
      <c r="D3" s="4" t="s">
        <v>5</v>
      </c>
      <c r="E3" s="4" t="s">
        <v>6</v>
      </c>
      <c r="F3" s="4" t="s">
        <v>100</v>
      </c>
      <c r="G3" s="5" t="s">
        <v>101</v>
      </c>
      <c r="H3" s="6"/>
      <c r="I3" s="4" t="s">
        <v>102</v>
      </c>
      <c r="J3" s="4" t="s">
        <v>103</v>
      </c>
      <c r="K3" s="4" t="s">
        <v>104</v>
      </c>
      <c r="L3" s="4" t="s">
        <v>16</v>
      </c>
    </row>
    <row r="4" ht="21.9" customHeight="1" spans="1:12">
      <c r="A4" s="7">
        <v>14</v>
      </c>
      <c r="B4" s="8" t="s">
        <v>67</v>
      </c>
      <c r="C4" s="8" t="s">
        <v>18</v>
      </c>
      <c r="D4" s="9" t="s">
        <v>68</v>
      </c>
      <c r="E4" s="8">
        <v>13458866810</v>
      </c>
      <c r="F4" s="10" t="s">
        <v>105</v>
      </c>
      <c r="G4" s="11">
        <v>200</v>
      </c>
      <c r="H4" s="12" t="s">
        <v>21</v>
      </c>
      <c r="I4" s="23">
        <f>'农民工工资发放花名册 (2)'!I4</f>
        <v>20</v>
      </c>
      <c r="J4" s="31"/>
      <c r="K4" s="8"/>
      <c r="L4" s="8"/>
    </row>
    <row r="5" ht="21.9" customHeight="1" spans="1:12">
      <c r="A5" s="7">
        <v>15</v>
      </c>
      <c r="B5" s="8" t="s">
        <v>70</v>
      </c>
      <c r="C5" s="8" t="s">
        <v>18</v>
      </c>
      <c r="D5" s="70" t="s">
        <v>71</v>
      </c>
      <c r="E5" s="8">
        <v>19183524472</v>
      </c>
      <c r="F5" s="10" t="s">
        <v>105</v>
      </c>
      <c r="G5" s="11">
        <v>200</v>
      </c>
      <c r="H5" s="12" t="s">
        <v>21</v>
      </c>
      <c r="I5" s="23">
        <f>'农民工工资发放花名册 (2)'!I5</f>
        <v>19</v>
      </c>
      <c r="J5" s="31"/>
      <c r="K5" s="8"/>
      <c r="L5" s="8"/>
    </row>
    <row r="6" ht="21.9" customHeight="1" spans="1:12">
      <c r="A6" s="7">
        <v>16</v>
      </c>
      <c r="B6" s="8" t="s">
        <v>73</v>
      </c>
      <c r="C6" s="8" t="s">
        <v>38</v>
      </c>
      <c r="D6" s="68" t="s">
        <v>74</v>
      </c>
      <c r="E6" s="8">
        <v>18783560083</v>
      </c>
      <c r="F6" s="10" t="s">
        <v>105</v>
      </c>
      <c r="G6" s="11">
        <v>250</v>
      </c>
      <c r="H6" s="12" t="s">
        <v>21</v>
      </c>
      <c r="I6" s="23">
        <f>'农民工工资发放花名册 (2)'!I6</f>
        <v>20</v>
      </c>
      <c r="J6" s="31"/>
      <c r="K6" s="8"/>
      <c r="L6" s="8"/>
    </row>
    <row r="7" ht="21.9" customHeight="1" spans="1:12">
      <c r="A7" s="7">
        <v>17</v>
      </c>
      <c r="B7" t="s">
        <v>76</v>
      </c>
      <c r="C7" s="8" t="s">
        <v>18</v>
      </c>
      <c r="D7" s="68" t="s">
        <v>77</v>
      </c>
      <c r="E7" s="8">
        <v>13404056156</v>
      </c>
      <c r="F7" s="10" t="s">
        <v>105</v>
      </c>
      <c r="G7" s="11">
        <v>250</v>
      </c>
      <c r="H7" s="12" t="s">
        <v>21</v>
      </c>
      <c r="I7" s="23">
        <f>'农民工工资发放花名册 (2)'!I7</f>
        <v>20</v>
      </c>
      <c r="J7" s="31"/>
      <c r="K7" s="8"/>
      <c r="L7" s="8"/>
    </row>
    <row r="8" ht="21.9" customHeight="1" spans="1:12">
      <c r="A8" s="7">
        <v>18</v>
      </c>
      <c r="B8" s="8" t="s">
        <v>79</v>
      </c>
      <c r="C8" s="8" t="s">
        <v>38</v>
      </c>
      <c r="D8" s="8" t="s">
        <v>80</v>
      </c>
      <c r="E8" s="8">
        <v>17761391639</v>
      </c>
      <c r="F8" s="10" t="s">
        <v>105</v>
      </c>
      <c r="G8" s="11">
        <v>200</v>
      </c>
      <c r="H8" s="12" t="s">
        <v>21</v>
      </c>
      <c r="I8" s="23">
        <f>'农民工工资发放花名册 (2)'!I8</f>
        <v>19</v>
      </c>
      <c r="J8" s="31"/>
      <c r="K8" s="8"/>
      <c r="L8" s="8"/>
    </row>
    <row r="9" ht="21.9" customHeight="1" spans="1:12">
      <c r="A9" s="7">
        <v>19</v>
      </c>
      <c r="B9" s="13" t="s">
        <v>82</v>
      </c>
      <c r="C9" s="8" t="s">
        <v>18</v>
      </c>
      <c r="D9" s="14" t="s">
        <v>83</v>
      </c>
      <c r="E9" s="8">
        <v>19934041103</v>
      </c>
      <c r="F9" s="10" t="s">
        <v>105</v>
      </c>
      <c r="G9" s="11">
        <v>200</v>
      </c>
      <c r="H9" s="12" t="s">
        <v>21</v>
      </c>
      <c r="I9" s="23">
        <f>'农民工工资发放花名册 (2)'!I9</f>
        <v>19</v>
      </c>
      <c r="J9" s="31"/>
      <c r="K9" s="8"/>
      <c r="L9" s="8"/>
    </row>
    <row r="10" ht="21.9" customHeight="1" spans="1:12">
      <c r="A10" s="7">
        <v>20</v>
      </c>
      <c r="B10" s="8" t="s">
        <v>85</v>
      </c>
      <c r="C10" s="8" t="s">
        <v>18</v>
      </c>
      <c r="D10" s="68" t="s">
        <v>107</v>
      </c>
      <c r="E10" s="8">
        <v>15984519238</v>
      </c>
      <c r="F10" s="10" t="s">
        <v>105</v>
      </c>
      <c r="G10" s="11">
        <v>200</v>
      </c>
      <c r="H10" s="12" t="s">
        <v>21</v>
      </c>
      <c r="I10" s="23">
        <f>'农民工工资发放花名册 (2)'!I10</f>
        <v>18.5</v>
      </c>
      <c r="J10" s="31"/>
      <c r="K10" s="32"/>
      <c r="L10" s="32"/>
    </row>
    <row r="11" ht="21.9" customHeight="1" spans="1:12">
      <c r="A11" s="7">
        <v>21</v>
      </c>
      <c r="B11" s="8" t="s">
        <v>89</v>
      </c>
      <c r="C11" s="15" t="s">
        <v>18</v>
      </c>
      <c r="D11" s="71" t="s">
        <v>90</v>
      </c>
      <c r="E11" s="8">
        <v>17780819605</v>
      </c>
      <c r="F11" s="10" t="s">
        <v>105</v>
      </c>
      <c r="G11" s="11">
        <v>200</v>
      </c>
      <c r="H11" s="12" t="s">
        <v>21</v>
      </c>
      <c r="I11" s="23">
        <f>'农民工工资发放花名册 (2)'!I11</f>
        <v>18</v>
      </c>
      <c r="J11" s="31"/>
      <c r="K11" s="32"/>
      <c r="L11" s="32"/>
    </row>
    <row r="12" ht="21.9" customHeight="1" spans="1:12">
      <c r="A12" s="16"/>
      <c r="B12" s="17"/>
      <c r="C12" s="15"/>
      <c r="D12" s="15"/>
      <c r="E12" s="15"/>
      <c r="F12" s="18"/>
      <c r="G12" s="19"/>
      <c r="H12" s="20"/>
      <c r="I12" s="33"/>
      <c r="J12" s="34"/>
      <c r="K12" s="35"/>
      <c r="L12" s="35"/>
    </row>
    <row r="13" ht="21.9" customHeight="1" spans="1:12">
      <c r="A13" s="7"/>
      <c r="B13" s="8"/>
      <c r="C13" s="8"/>
      <c r="D13" s="21"/>
      <c r="E13" s="8"/>
      <c r="F13" s="10"/>
      <c r="G13" s="22"/>
      <c r="H13" s="23"/>
      <c r="I13" s="8"/>
      <c r="J13" s="31"/>
      <c r="K13" s="32"/>
      <c r="L13" s="32"/>
    </row>
    <row r="14" ht="21.9" customHeight="1" spans="1:12">
      <c r="A14" s="7"/>
      <c r="B14" s="8"/>
      <c r="C14" s="8"/>
      <c r="D14" s="21"/>
      <c r="E14" s="8"/>
      <c r="F14" s="10"/>
      <c r="G14" s="22"/>
      <c r="H14" s="23"/>
      <c r="I14" s="8"/>
      <c r="J14" s="31"/>
      <c r="K14" s="32"/>
      <c r="L14" s="32"/>
    </row>
    <row r="15" ht="21.9" customHeight="1" spans="1:12">
      <c r="A15" s="7"/>
      <c r="B15" s="8"/>
      <c r="C15" s="8"/>
      <c r="D15" s="21"/>
      <c r="E15" s="8"/>
      <c r="F15" s="10"/>
      <c r="G15" s="22"/>
      <c r="H15" s="23"/>
      <c r="I15" s="8"/>
      <c r="J15" s="31"/>
      <c r="K15" s="32"/>
      <c r="L15" s="32"/>
    </row>
    <row r="16" ht="21.9" customHeight="1" spans="1:12">
      <c r="A16" s="7"/>
      <c r="B16" s="8"/>
      <c r="C16" s="8"/>
      <c r="D16" s="21"/>
      <c r="E16" s="8"/>
      <c r="F16" s="10"/>
      <c r="G16" s="22"/>
      <c r="H16" s="23"/>
      <c r="I16" s="8"/>
      <c r="J16" s="31"/>
      <c r="K16" s="32"/>
      <c r="L16" s="32"/>
    </row>
    <row r="17" s="1" customFormat="1" ht="44.25" customHeight="1" spans="1:12">
      <c r="A17" s="24" t="s">
        <v>61</v>
      </c>
      <c r="B17" s="25"/>
      <c r="C17" s="26"/>
      <c r="D17" s="27"/>
      <c r="E17" s="28" t="s">
        <v>62</v>
      </c>
      <c r="F17" s="29"/>
      <c r="G17" s="24" t="s">
        <v>63</v>
      </c>
      <c r="H17" s="26"/>
      <c r="I17" s="36"/>
      <c r="J17" s="27" t="s">
        <v>64</v>
      </c>
      <c r="K17" s="24"/>
      <c r="L17" s="26"/>
    </row>
    <row r="18" s="1" customFormat="1" ht="43.5" customHeight="1" spans="1:12">
      <c r="A18" s="30" t="s">
        <v>106</v>
      </c>
      <c r="B18" s="30"/>
      <c r="C18" s="30"/>
      <c r="D18" s="30"/>
      <c r="E18" s="30"/>
      <c r="F18" s="30"/>
      <c r="G18" s="30"/>
      <c r="H18" s="30"/>
      <c r="I18" s="30"/>
      <c r="J18" s="30"/>
      <c r="K18" s="30"/>
      <c r="L18" s="30"/>
    </row>
  </sheetData>
  <mergeCells count="7">
    <mergeCell ref="A1:L1"/>
    <mergeCell ref="A2:L2"/>
    <mergeCell ref="G3:H3"/>
    <mergeCell ref="A17:C17"/>
    <mergeCell ref="G17:H17"/>
    <mergeCell ref="K17:L17"/>
    <mergeCell ref="A18:L18"/>
  </mergeCells>
  <conditionalFormatting sqref="B4">
    <cfRule type="duplicateValues" dxfId="0" priority="3"/>
  </conditionalFormatting>
  <conditionalFormatting sqref="B5">
    <cfRule type="duplicateValues" dxfId="1" priority="2"/>
  </conditionalFormatting>
  <conditionalFormatting sqref="D5:E5">
    <cfRule type="duplicateValues" dxfId="1" priority="1"/>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农民工考勤表</vt:lpstr>
      <vt:lpstr>农民工考勤表 (2)</vt:lpstr>
      <vt:lpstr>农民工用工计酬表</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2024-09-05T07:04:00Z</cp:lastPrinted>
  <dcterms:modified xsi:type="dcterms:W3CDTF">2025-07-30T07:34:00Z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1629FA08A82948F98279243636413493_13</vt:lpwstr>
  </property>
  <property fmtid="{D5CDD505-2E9C-101B-9397-08002B2CF9AE}" pid="4" name="KSOReadingLayout">
    <vt:bool>true</vt:bool>
  </property>
</Properties>
</file>